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n Progress Files\Mohd. Umair\Vayu Suits Hotel TEV\Documents Shared By the Client\"/>
    </mc:Choice>
  </mc:AlternateContent>
  <xr:revisionPtr revIDLastSave="0" documentId="13_ncr:1_{6B126625-90AE-4393-8A55-B228800273B6}" xr6:coauthVersionLast="47" xr6:coauthVersionMax="47" xr10:uidLastSave="{00000000-0000-0000-0000-000000000000}"/>
  <bookViews>
    <workbookView xWindow="-120" yWindow="-120" windowWidth="24240" windowHeight="13020" tabRatio="897" activeTab="1" xr2:uid="{00000000-000D-0000-FFFF-FFFF00000000}"/>
  </bookViews>
  <sheets>
    <sheet name="COP" sheetId="3" r:id="rId1"/>
    <sheet name="TL Cal" sheetId="25" r:id="rId2"/>
    <sheet name="PROPOSED LAND DETAILS" sheetId="4" r:id="rId3"/>
    <sheet name="PROPOSED CONSTRUCTION DETAILS" sheetId="5" r:id="rId4"/>
    <sheet name="PROPOSED FURNITURE" sheetId="7" r:id="rId5"/>
    <sheet name="PROPOSED P&amp;M" sheetId="13" r:id="rId6"/>
    <sheet name="PROJECT IMPLEMENTAION SCHEDULE" sheetId="9" r:id="rId7"/>
    <sheet name="MANPOWER PLANNING" sheetId="10" r:id="rId8"/>
    <sheet name="PROJECTED PL &amp; BS" sheetId="15" r:id="rId9"/>
    <sheet name="Repayment Schedule" sheetId="18" r:id="rId10"/>
    <sheet name="Depreciation" sheetId="16" r:id="rId11"/>
    <sheet name="DSCR" sheetId="17" r:id="rId12"/>
  </sheets>
  <definedNames>
    <definedName name="_imp2">#REF!</definedName>
    <definedName name="_Regression_Int">1</definedName>
    <definedName name="_Regression_Int_1">1</definedName>
    <definedName name="_Regression_Int_2">1</definedName>
    <definedName name="_Regression_Int_3">1</definedName>
    <definedName name="_Regression_Int_4">1</definedName>
    <definedName name="_Regression_Int_5">1</definedName>
    <definedName name="A">#REF!</definedName>
    <definedName name="A_1">#REF!</definedName>
    <definedName name="A_2">#REF!</definedName>
    <definedName name="A_3">#REF!</definedName>
    <definedName name="A_4">#REF!</definedName>
    <definedName name="A_5">#REF!</definedName>
    <definedName name="A_6">#REF!</definedName>
    <definedName name="Beg_Bal">#REF!</definedName>
    <definedName name="Data">#REF!</definedName>
    <definedName name="End_Bal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7">#REF!</definedName>
    <definedName name="Excel_BuiltIn_Print_Area_8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4">#REF!</definedName>
    <definedName name="Excel_BuiltIn_Print_Titles_5">#REF!</definedName>
    <definedName name="Extra_Pay">#REF!</definedName>
    <definedName name="Full_Print">#REF!</definedName>
    <definedName name="Header_Row">ROW(#REF!)</definedName>
    <definedName name="INT">#REF!</definedName>
    <definedName name="Interest_Rate">#REF!</definedName>
    <definedName name="Last_Row">IF([0]!Values_Entered,Header_Row+[0]!Number_of_Payments,Header_Row)</definedName>
    <definedName name="Loan_Amount">#REF!</definedName>
    <definedName name="Loan_Months">#REF!</definedName>
    <definedName name="Loan_Start">#REF!</definedName>
    <definedName name="Loan_Years">#REF!</definedName>
    <definedName name="Moratorium_Period">#REF!</definedName>
    <definedName name="Number_of_Payments">MATCH(0.01,End_Bal,-1)+1</definedName>
    <definedName name="Pay_Date">#REF!</definedName>
    <definedName name="Pay_Num">#REF!</definedName>
    <definedName name="Payment_Date">DATE(YEAR(Loan_Start),MONTH(Loan_Start)+Payment_Number,DAY(Loan_Start))</definedName>
    <definedName name="Princ">#REF!</definedName>
    <definedName name="Print_Area_MI">#REF!</definedName>
    <definedName name="Print_Area_MI_1">#REF!</definedName>
    <definedName name="Print_Area_MI_2">#REF!</definedName>
    <definedName name="Print_Area_MI_3">#REF!</definedName>
    <definedName name="Print_Area_MI_4">#REF!</definedName>
    <definedName name="Print_Area_MI_5">#REF!</definedName>
    <definedName name="Print_Area_Reset">OFFSET(Full_Print,0,0,Last_Row)</definedName>
    <definedName name="Print_Titles_MI">#REF!</definedName>
    <definedName name="Print_Titles_MI_1">#REF!</definedName>
    <definedName name="Print_Titles_MI_2">#REF!</definedName>
    <definedName name="Print_Titles_MI_3">#REF!</definedName>
    <definedName name="Print_Titles_MI_4">#REF!</definedName>
    <definedName name="Print_Titles_MI_5">#REF!</definedName>
    <definedName name="q">#REF!</definedName>
    <definedName name="re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>Scheduled_Payment+Extra_Payment</definedName>
    <definedName name="Values_Entered">IF(Loan_Amount*Interest_Rate*Loan_Years*Loan_Start&gt;0,1,0)</definedName>
  </definedNames>
  <calcPr calcId="191029"/>
</workbook>
</file>

<file path=xl/calcChain.xml><?xml version="1.0" encoding="utf-8"?>
<calcChain xmlns="http://schemas.openxmlformats.org/spreadsheetml/2006/main">
  <c r="E13" i="15" l="1"/>
  <c r="D13" i="15"/>
  <c r="E187" i="15"/>
  <c r="E186" i="15"/>
  <c r="C150" i="15"/>
  <c r="C149" i="15"/>
  <c r="C145" i="15"/>
  <c r="C148" i="15" s="1"/>
  <c r="D174" i="15"/>
  <c r="E12" i="15" s="1"/>
  <c r="C174" i="15"/>
  <c r="D12" i="15" s="1"/>
  <c r="E173" i="15"/>
  <c r="E172" i="15"/>
  <c r="E170" i="15"/>
  <c r="E169" i="15"/>
  <c r="G173" i="15"/>
  <c r="H173" i="15" s="1"/>
  <c r="I173" i="15" s="1"/>
  <c r="J173" i="15" s="1"/>
  <c r="K173" i="15" s="1"/>
  <c r="L173" i="15" s="1"/>
  <c r="M173" i="15" s="1"/>
  <c r="F173" i="15"/>
  <c r="G172" i="15"/>
  <c r="H172" i="15" s="1"/>
  <c r="I172" i="15" s="1"/>
  <c r="J172" i="15" s="1"/>
  <c r="K172" i="15" s="1"/>
  <c r="L172" i="15" s="1"/>
  <c r="M172" i="15" s="1"/>
  <c r="F172" i="15"/>
  <c r="G170" i="15"/>
  <c r="H170" i="15" s="1"/>
  <c r="I170" i="15" s="1"/>
  <c r="J170" i="15" s="1"/>
  <c r="K170" i="15" s="1"/>
  <c r="L170" i="15" s="1"/>
  <c r="M170" i="15" s="1"/>
  <c r="F170" i="15"/>
  <c r="G169" i="15"/>
  <c r="H169" i="15" s="1"/>
  <c r="I169" i="15" s="1"/>
  <c r="J169" i="15" s="1"/>
  <c r="K169" i="15" s="1"/>
  <c r="L169" i="15" s="1"/>
  <c r="M169" i="15" s="1"/>
  <c r="F169" i="15"/>
  <c r="J103" i="15"/>
  <c r="G171" i="15" s="1"/>
  <c r="H171" i="15" s="1"/>
  <c r="I171" i="15" s="1"/>
  <c r="J171" i="15" s="1"/>
  <c r="K171" i="15" s="1"/>
  <c r="L171" i="15" s="1"/>
  <c r="M171" i="15" s="1"/>
  <c r="I88" i="15"/>
  <c r="I99" i="15" s="1"/>
  <c r="H88" i="15"/>
  <c r="H96" i="15" s="1"/>
  <c r="G88" i="15"/>
  <c r="F88" i="15"/>
  <c r="F99" i="15" s="1"/>
  <c r="E88" i="15"/>
  <c r="E99" i="15" s="1"/>
  <c r="D88" i="15"/>
  <c r="D96" i="15" s="1"/>
  <c r="C88" i="15"/>
  <c r="C98" i="15" s="1"/>
  <c r="J87" i="15"/>
  <c r="J86" i="15"/>
  <c r="J85" i="15"/>
  <c r="E7" i="15"/>
  <c r="D7" i="15"/>
  <c r="C9" i="15"/>
  <c r="E155" i="15"/>
  <c r="F7" i="15" s="1"/>
  <c r="D131" i="15"/>
  <c r="E6" i="15" s="1"/>
  <c r="C131" i="15"/>
  <c r="D6" i="15" s="1"/>
  <c r="D154" i="18"/>
  <c r="L155" i="18"/>
  <c r="G96" i="15" l="1"/>
  <c r="E164" i="15" s="1"/>
  <c r="E113" i="15"/>
  <c r="F91" i="15"/>
  <c r="F97" i="15" s="1"/>
  <c r="H91" i="15"/>
  <c r="H97" i="15" s="1"/>
  <c r="I91" i="15"/>
  <c r="D91" i="15"/>
  <c r="G91" i="15"/>
  <c r="G97" i="15" s="1"/>
  <c r="E91" i="15"/>
  <c r="E97" i="15" s="1"/>
  <c r="C91" i="15"/>
  <c r="C151" i="15"/>
  <c r="E179" i="15"/>
  <c r="F13" i="15" s="1"/>
  <c r="G155" i="15"/>
  <c r="H155" i="15" s="1"/>
  <c r="I155" i="15" s="1"/>
  <c r="J155" i="15" s="1"/>
  <c r="K155" i="15" s="1"/>
  <c r="L155" i="15" s="1"/>
  <c r="M155" i="15" s="1"/>
  <c r="N7" i="15" s="1"/>
  <c r="E171" i="15"/>
  <c r="F171" i="15"/>
  <c r="E98" i="15"/>
  <c r="I98" i="15"/>
  <c r="F98" i="15"/>
  <c r="D98" i="15"/>
  <c r="H98" i="15"/>
  <c r="G98" i="15"/>
  <c r="E166" i="15" s="1"/>
  <c r="E96" i="15"/>
  <c r="E90" i="15"/>
  <c r="C99" i="15"/>
  <c r="E92" i="15"/>
  <c r="I90" i="15"/>
  <c r="I92" i="15"/>
  <c r="G99" i="15"/>
  <c r="I97" i="15"/>
  <c r="I96" i="15"/>
  <c r="J88" i="15"/>
  <c r="F90" i="15"/>
  <c r="F92" i="15"/>
  <c r="F96" i="15"/>
  <c r="D99" i="15"/>
  <c r="H99" i="15"/>
  <c r="C90" i="15"/>
  <c r="G90" i="15"/>
  <c r="C92" i="15"/>
  <c r="G92" i="15"/>
  <c r="E129" i="15" s="1"/>
  <c r="C96" i="15"/>
  <c r="D90" i="15"/>
  <c r="H90" i="15"/>
  <c r="D97" i="15"/>
  <c r="D92" i="15"/>
  <c r="H92" i="15"/>
  <c r="F155" i="15"/>
  <c r="G7" i="15" s="1"/>
  <c r="E40" i="10"/>
  <c r="E30" i="10"/>
  <c r="E31" i="10"/>
  <c r="E32" i="10"/>
  <c r="E33" i="10"/>
  <c r="E34" i="10"/>
  <c r="E22" i="10"/>
  <c r="E23" i="10"/>
  <c r="E24" i="10"/>
  <c r="E10" i="10"/>
  <c r="E11" i="10"/>
  <c r="E12" i="10"/>
  <c r="E13" i="10"/>
  <c r="E14" i="10"/>
  <c r="E15" i="10"/>
  <c r="E16" i="10"/>
  <c r="D41" i="10"/>
  <c r="E39" i="10"/>
  <c r="E41" i="10" s="1"/>
  <c r="D35" i="10"/>
  <c r="E29" i="10"/>
  <c r="D25" i="10"/>
  <c r="E21" i="10"/>
  <c r="D17" i="10"/>
  <c r="D44" i="10" s="1"/>
  <c r="E9" i="10"/>
  <c r="H7" i="15" l="1"/>
  <c r="J7" i="15"/>
  <c r="E167" i="15"/>
  <c r="M7" i="15"/>
  <c r="K7" i="15"/>
  <c r="E119" i="15"/>
  <c r="E165" i="15"/>
  <c r="I7" i="15"/>
  <c r="L7" i="15"/>
  <c r="G179" i="15"/>
  <c r="F179" i="15"/>
  <c r="G13" i="15" s="1"/>
  <c r="J98" i="15"/>
  <c r="G166" i="15" s="1"/>
  <c r="H166" i="15" s="1"/>
  <c r="I166" i="15" s="1"/>
  <c r="J166" i="15" s="1"/>
  <c r="K166" i="15" s="1"/>
  <c r="L166" i="15" s="1"/>
  <c r="M166" i="15" s="1"/>
  <c r="J96" i="15"/>
  <c r="E93" i="15"/>
  <c r="J99" i="15"/>
  <c r="I93" i="15"/>
  <c r="H93" i="15"/>
  <c r="J92" i="15"/>
  <c r="C93" i="15"/>
  <c r="J90" i="15"/>
  <c r="J89" i="15" s="1"/>
  <c r="D93" i="15"/>
  <c r="C97" i="15"/>
  <c r="J97" i="15" s="1"/>
  <c r="J91" i="15"/>
  <c r="G119" i="15" s="1"/>
  <c r="H119" i="15" s="1"/>
  <c r="I119" i="15" s="1"/>
  <c r="J119" i="15" s="1"/>
  <c r="K119" i="15" s="1"/>
  <c r="L119" i="15" s="1"/>
  <c r="M119" i="15" s="1"/>
  <c r="F93" i="15"/>
  <c r="G93" i="15"/>
  <c r="E131" i="15"/>
  <c r="F6" i="15" s="1"/>
  <c r="E35" i="10"/>
  <c r="E25" i="10"/>
  <c r="E17" i="10"/>
  <c r="E44" i="10" l="1"/>
  <c r="J100" i="15" s="1"/>
  <c r="H179" i="15"/>
  <c r="I13" i="15" s="1"/>
  <c r="H13" i="15"/>
  <c r="I179" i="15"/>
  <c r="F166" i="15"/>
  <c r="F113" i="15"/>
  <c r="F167" i="15"/>
  <c r="G167" i="15"/>
  <c r="H167" i="15" s="1"/>
  <c r="I167" i="15" s="1"/>
  <c r="J167" i="15" s="1"/>
  <c r="K167" i="15" s="1"/>
  <c r="L167" i="15" s="1"/>
  <c r="M167" i="15" s="1"/>
  <c r="F164" i="15"/>
  <c r="G164" i="15"/>
  <c r="F165" i="15"/>
  <c r="G165" i="15"/>
  <c r="H165" i="15" s="1"/>
  <c r="I165" i="15" s="1"/>
  <c r="J165" i="15" s="1"/>
  <c r="K165" i="15" s="1"/>
  <c r="L165" i="15" s="1"/>
  <c r="M165" i="15" s="1"/>
  <c r="F119" i="15"/>
  <c r="J106" i="15"/>
  <c r="G113" i="15"/>
  <c r="J93" i="15"/>
  <c r="G129" i="15"/>
  <c r="F129" i="15"/>
  <c r="F131" i="15" s="1"/>
  <c r="G6" i="15" s="1"/>
  <c r="G168" i="15" l="1"/>
  <c r="H168" i="15" s="1"/>
  <c r="I168" i="15" s="1"/>
  <c r="J168" i="15" s="1"/>
  <c r="K168" i="15" s="1"/>
  <c r="L168" i="15" s="1"/>
  <c r="M168" i="15" s="1"/>
  <c r="E168" i="15"/>
  <c r="E174" i="15" s="1"/>
  <c r="F12" i="15" s="1"/>
  <c r="F168" i="15"/>
  <c r="F174" i="15" s="1"/>
  <c r="G12" i="15" s="1"/>
  <c r="J179" i="15"/>
  <c r="J13" i="15"/>
  <c r="H164" i="15"/>
  <c r="G174" i="15"/>
  <c r="H12" i="15" s="1"/>
  <c r="G131" i="15"/>
  <c r="H6" i="15" s="1"/>
  <c r="H129" i="15"/>
  <c r="K179" i="15" l="1"/>
  <c r="K13" i="15"/>
  <c r="I164" i="15"/>
  <c r="H174" i="15"/>
  <c r="I12" i="15" s="1"/>
  <c r="I129" i="15"/>
  <c r="H131" i="15"/>
  <c r="I6" i="15" s="1"/>
  <c r="L179" i="15" l="1"/>
  <c r="L13" i="15"/>
  <c r="J164" i="15"/>
  <c r="I174" i="15"/>
  <c r="J12" i="15" s="1"/>
  <c r="J129" i="15"/>
  <c r="I131" i="15"/>
  <c r="J6" i="15" s="1"/>
  <c r="M179" i="15" l="1"/>
  <c r="N13" i="15" s="1"/>
  <c r="M13" i="15"/>
  <c r="K164" i="15"/>
  <c r="J174" i="15"/>
  <c r="K12" i="15" s="1"/>
  <c r="K129" i="15"/>
  <c r="J131" i="15"/>
  <c r="K6" i="15" s="1"/>
  <c r="L164" i="15" l="1"/>
  <c r="K174" i="15"/>
  <c r="L12" i="15" s="1"/>
  <c r="L129" i="15"/>
  <c r="K131" i="15"/>
  <c r="L6" i="15" s="1"/>
  <c r="C10" i="25"/>
  <c r="C9" i="25"/>
  <c r="C8" i="25"/>
  <c r="E8" i="25" s="1"/>
  <c r="D8" i="25" s="1"/>
  <c r="C11" i="3"/>
  <c r="C10" i="3"/>
  <c r="C9" i="3"/>
  <c r="M164" i="15" l="1"/>
  <c r="M174" i="15" s="1"/>
  <c r="N12" i="15" s="1"/>
  <c r="L174" i="15"/>
  <c r="M12" i="15" s="1"/>
  <c r="M129" i="15"/>
  <c r="M131" i="15" s="1"/>
  <c r="N6" i="15" s="1"/>
  <c r="L131" i="15"/>
  <c r="M6" i="15" s="1"/>
  <c r="B35" i="17"/>
  <c r="E12" i="7"/>
  <c r="E22" i="13" l="1"/>
  <c r="E8" i="5"/>
  <c r="E13" i="5"/>
  <c r="E12" i="5"/>
  <c r="E11" i="5"/>
  <c r="E10" i="5"/>
  <c r="E9" i="5"/>
  <c r="L35" i="17"/>
  <c r="L11" i="17"/>
  <c r="L21" i="17"/>
  <c r="N44" i="16"/>
  <c r="L157" i="18"/>
  <c r="L36" i="17" s="1"/>
  <c r="K155" i="18"/>
  <c r="E18" i="5" l="1"/>
  <c r="E19" i="5" s="1"/>
  <c r="E20" i="5" s="1"/>
  <c r="L33" i="17"/>
  <c r="K11" i="17"/>
  <c r="J11" i="17"/>
  <c r="K35" i="17"/>
  <c r="J35" i="17"/>
  <c r="K21" i="17"/>
  <c r="J21" i="17"/>
  <c r="M44" i="16"/>
  <c r="L44" i="16"/>
  <c r="C154" i="18"/>
  <c r="J157" i="18"/>
  <c r="J36" i="17" s="1"/>
  <c r="K157" i="18"/>
  <c r="K36" i="17" s="1"/>
  <c r="J155" i="18"/>
  <c r="I157" i="18" s="1"/>
  <c r="I155" i="18"/>
  <c r="E18" i="13"/>
  <c r="I21" i="17"/>
  <c r="H21" i="17"/>
  <c r="G21" i="17"/>
  <c r="F21" i="17"/>
  <c r="E21" i="17"/>
  <c r="D21" i="17"/>
  <c r="C21" i="17"/>
  <c r="B21" i="17"/>
  <c r="I35" i="17"/>
  <c r="H35" i="17"/>
  <c r="G35" i="17"/>
  <c r="F35" i="17"/>
  <c r="E35" i="17"/>
  <c r="D35" i="17"/>
  <c r="C35" i="17"/>
  <c r="B154" i="18"/>
  <c r="K33" i="17" l="1"/>
  <c r="J33" i="17"/>
  <c r="D8" i="4"/>
  <c r="C8" i="3" s="1"/>
  <c r="I11" i="17"/>
  <c r="H11" i="17"/>
  <c r="A41" i="15"/>
  <c r="K44" i="16"/>
  <c r="J44" i="16"/>
  <c r="H155" i="18"/>
  <c r="G155" i="18"/>
  <c r="C8" i="4"/>
  <c r="I36" i="17" l="1"/>
  <c r="I33" i="17" l="1"/>
  <c r="E10" i="25" l="1"/>
  <c r="F10" i="25" s="1"/>
  <c r="E9" i="25"/>
  <c r="F9" i="25" s="1"/>
  <c r="G11" i="17" l="1"/>
  <c r="I44" i="16"/>
  <c r="B123" i="15" l="1"/>
  <c r="B157" i="15"/>
  <c r="A6" i="13"/>
  <c r="A6" i="7"/>
  <c r="A5" i="5"/>
  <c r="B10" i="25"/>
  <c r="B9" i="25"/>
  <c r="B8" i="25"/>
  <c r="A4" i="16"/>
  <c r="A3" i="16"/>
  <c r="A2" i="16"/>
  <c r="A4" i="10"/>
  <c r="A3" i="10"/>
  <c r="A2" i="10"/>
  <c r="A4" i="9"/>
  <c r="A3" i="9"/>
  <c r="A2" i="9"/>
  <c r="A4" i="18"/>
  <c r="A3" i="18"/>
  <c r="A2" i="18"/>
  <c r="A4" i="13"/>
  <c r="A3" i="13"/>
  <c r="A2" i="13"/>
  <c r="A4" i="7"/>
  <c r="A3" i="7"/>
  <c r="A2" i="7"/>
  <c r="A4" i="5"/>
  <c r="A3" i="5"/>
  <c r="A2" i="5"/>
  <c r="A4" i="4"/>
  <c r="A3" i="4"/>
  <c r="A2" i="4"/>
  <c r="A1" i="4"/>
  <c r="A4" i="25"/>
  <c r="F11" i="17" l="1"/>
  <c r="F155" i="18" l="1"/>
  <c r="E155" i="18"/>
  <c r="D155" i="18"/>
  <c r="C155" i="18"/>
  <c r="B155" i="18"/>
  <c r="B156" i="18" s="1"/>
  <c r="B51" i="17" s="1"/>
  <c r="E19" i="13"/>
  <c r="E21" i="13"/>
  <c r="E20" i="13"/>
  <c r="H44" i="16" l="1"/>
  <c r="E16" i="13"/>
  <c r="E15" i="13"/>
  <c r="E14" i="13"/>
  <c r="E17" i="13"/>
  <c r="E13" i="13"/>
  <c r="E12" i="13"/>
  <c r="E11" i="13"/>
  <c r="E10" i="13"/>
  <c r="E9" i="13"/>
  <c r="E8" i="13"/>
  <c r="E23" i="13" l="1"/>
  <c r="E24" i="13" s="1"/>
  <c r="B78" i="15" l="1"/>
  <c r="A1" i="17" l="1"/>
  <c r="E11" i="17"/>
  <c r="C11" i="25"/>
  <c r="A3" i="25"/>
  <c r="A2" i="25"/>
  <c r="E11" i="7"/>
  <c r="E10" i="7"/>
  <c r="E9" i="7"/>
  <c r="E8" i="7"/>
  <c r="E13" i="7" l="1"/>
  <c r="E14" i="7" s="1"/>
  <c r="G44" i="16"/>
  <c r="A1" i="13"/>
  <c r="A1" i="5"/>
  <c r="A1" i="7"/>
  <c r="A1" i="16"/>
  <c r="A1" i="25"/>
  <c r="E11" i="25"/>
  <c r="A1" i="18"/>
  <c r="C12" i="3" l="1"/>
  <c r="F11" i="25"/>
  <c r="D157" i="18"/>
  <c r="D36" i="17" s="1"/>
  <c r="D33" i="17" s="1"/>
  <c r="C157" i="18"/>
  <c r="C36" i="17" s="1"/>
  <c r="C33" i="17" s="1"/>
  <c r="B157" i="18"/>
  <c r="B36" i="17" s="1"/>
  <c r="D11" i="17"/>
  <c r="C11" i="17"/>
  <c r="B11" i="17"/>
  <c r="C19" i="3" l="1"/>
  <c r="C44" i="16"/>
  <c r="F44" i="16"/>
  <c r="E44" i="16"/>
  <c r="D44" i="16"/>
  <c r="C21" i="16" l="1"/>
  <c r="F187" i="15"/>
  <c r="G187" i="15" s="1"/>
  <c r="H187" i="15" s="1"/>
  <c r="I187" i="15" s="1"/>
  <c r="J187" i="15" s="1"/>
  <c r="K187" i="15" s="1"/>
  <c r="L187" i="15" s="1"/>
  <c r="M187" i="15" s="1"/>
  <c r="B158" i="18"/>
  <c r="C28" i="16"/>
  <c r="D46" i="15" l="1"/>
  <c r="B43" i="17" s="1"/>
  <c r="C23" i="16"/>
  <c r="D19" i="16" s="1"/>
  <c r="D21" i="16" s="1"/>
  <c r="C156" i="18"/>
  <c r="C30" i="16"/>
  <c r="D26" i="16" s="1"/>
  <c r="D28" i="16" s="1"/>
  <c r="C158" i="18" l="1"/>
  <c r="C51" i="17"/>
  <c r="D23" i="16"/>
  <c r="E19" i="16" s="1"/>
  <c r="E21" i="16" s="1"/>
  <c r="E46" i="15"/>
  <c r="C43" i="17" s="1"/>
  <c r="D115" i="15"/>
  <c r="D156" i="18"/>
  <c r="F186" i="15"/>
  <c r="G186" i="15" s="1"/>
  <c r="H186" i="15" s="1"/>
  <c r="I186" i="15" s="1"/>
  <c r="D30" i="16"/>
  <c r="E26" i="16" s="1"/>
  <c r="E28" i="16" s="1"/>
  <c r="D158" i="18" l="1"/>
  <c r="D51" i="17"/>
  <c r="J186" i="15"/>
  <c r="K186" i="15" s="1"/>
  <c r="E23" i="16"/>
  <c r="F19" i="16" s="1"/>
  <c r="F21" i="16" s="1"/>
  <c r="F22" i="16" s="1"/>
  <c r="F46" i="15"/>
  <c r="D43" i="17" s="1"/>
  <c r="D119" i="15"/>
  <c r="C14" i="16"/>
  <c r="C43" i="16"/>
  <c r="E156" i="18"/>
  <c r="E51" i="17" s="1"/>
  <c r="E30" i="16"/>
  <c r="F26" i="16" s="1"/>
  <c r="F28" i="16" s="1"/>
  <c r="F29" i="16" s="1"/>
  <c r="C35" i="16"/>
  <c r="C115" i="15"/>
  <c r="C119" i="15" s="1"/>
  <c r="L186" i="15" l="1"/>
  <c r="M186" i="15" s="1"/>
  <c r="C45" i="16"/>
  <c r="G46" i="15"/>
  <c r="F23" i="16"/>
  <c r="G19" i="16" s="1"/>
  <c r="G21" i="16" s="1"/>
  <c r="G22" i="16" s="1"/>
  <c r="G23" i="16" s="1"/>
  <c r="H19" i="16" s="1"/>
  <c r="H21" i="16" s="1"/>
  <c r="E115" i="15"/>
  <c r="F115" i="15"/>
  <c r="D121" i="15"/>
  <c r="E5" i="15" s="1"/>
  <c r="E9" i="15" s="1"/>
  <c r="C16" i="16"/>
  <c r="D12" i="16" s="1"/>
  <c r="D14" i="16" s="1"/>
  <c r="F30" i="16"/>
  <c r="G26" i="16" s="1"/>
  <c r="G28" i="16" s="1"/>
  <c r="C121" i="15"/>
  <c r="D5" i="15" s="1"/>
  <c r="D9" i="15" s="1"/>
  <c r="E8" i="17" l="1"/>
  <c r="E9" i="17" s="1"/>
  <c r="E43" i="17"/>
  <c r="G115" i="15"/>
  <c r="H113" i="15"/>
  <c r="F121" i="15"/>
  <c r="G5" i="15" s="1"/>
  <c r="G9" i="15" s="1"/>
  <c r="E121" i="15"/>
  <c r="F5" i="15" s="1"/>
  <c r="F9" i="15" s="1"/>
  <c r="H22" i="16"/>
  <c r="H23" i="16" s="1"/>
  <c r="I19" i="16" s="1"/>
  <c r="I21" i="16" s="1"/>
  <c r="D16" i="16"/>
  <c r="E12" i="16" s="1"/>
  <c r="E14" i="16" s="1"/>
  <c r="G29" i="16"/>
  <c r="G30" i="16" s="1"/>
  <c r="H26" i="16" s="1"/>
  <c r="H28" i="16" s="1"/>
  <c r="C37" i="16"/>
  <c r="D33" i="16" s="1"/>
  <c r="D43" i="16" s="1"/>
  <c r="C39" i="16"/>
  <c r="C19" i="15" s="1"/>
  <c r="C46" i="16"/>
  <c r="C48" i="16" s="1"/>
  <c r="E16" i="16" l="1"/>
  <c r="F12" i="16" s="1"/>
  <c r="H115" i="15"/>
  <c r="I113" i="15"/>
  <c r="I22" i="16"/>
  <c r="I23" i="16" s="1"/>
  <c r="J19" i="16" s="1"/>
  <c r="J21" i="16" s="1"/>
  <c r="G121" i="15"/>
  <c r="H5" i="15" s="1"/>
  <c r="H9" i="15" s="1"/>
  <c r="H29" i="16"/>
  <c r="H30" i="16" s="1"/>
  <c r="I26" i="16" s="1"/>
  <c r="I28" i="16" s="1"/>
  <c r="C54" i="15"/>
  <c r="D35" i="16"/>
  <c r="D45" i="16" l="1"/>
  <c r="D39" i="16"/>
  <c r="D19" i="15" s="1"/>
  <c r="I115" i="15"/>
  <c r="J113" i="15"/>
  <c r="H121" i="15"/>
  <c r="I5" i="15" s="1"/>
  <c r="I9" i="15" s="1"/>
  <c r="J22" i="16"/>
  <c r="J23" i="16" s="1"/>
  <c r="K19" i="16" s="1"/>
  <c r="K21" i="16" s="1"/>
  <c r="K22" i="16" s="1"/>
  <c r="K23" i="16" s="1"/>
  <c r="L19" i="16" s="1"/>
  <c r="L21" i="16" s="1"/>
  <c r="I29" i="16"/>
  <c r="I30" i="16" s="1"/>
  <c r="J26" i="16" s="1"/>
  <c r="J28" i="16" s="1"/>
  <c r="J29" i="16" s="1"/>
  <c r="J30" i="16" s="1"/>
  <c r="K26" i="16" s="1"/>
  <c r="K28" i="16" s="1"/>
  <c r="F14" i="16"/>
  <c r="F15" i="16" s="1"/>
  <c r="A1" i="10"/>
  <c r="A1" i="9"/>
  <c r="L22" i="16" l="1"/>
  <c r="L23" i="16" s="1"/>
  <c r="M19" i="16" s="1"/>
  <c r="M21" i="16" s="1"/>
  <c r="M22" i="16" s="1"/>
  <c r="M23" i="16" s="1"/>
  <c r="N19" i="16" s="1"/>
  <c r="N21" i="16" s="1"/>
  <c r="F16" i="16"/>
  <c r="G12" i="16" s="1"/>
  <c r="K113" i="15"/>
  <c r="J115" i="15"/>
  <c r="K29" i="16"/>
  <c r="K30" i="16" s="1"/>
  <c r="L26" i="16" s="1"/>
  <c r="L28" i="16" s="1"/>
  <c r="D37" i="16"/>
  <c r="E33" i="16" s="1"/>
  <c r="E35" i="16" s="1"/>
  <c r="D46" i="16"/>
  <c r="D48" i="16" s="1"/>
  <c r="B20" i="17"/>
  <c r="D54" i="15" l="1"/>
  <c r="B50" i="17"/>
  <c r="B48" i="17" s="1"/>
  <c r="N22" i="16"/>
  <c r="N23" i="16" s="1"/>
  <c r="K115" i="15"/>
  <c r="L113" i="15"/>
  <c r="E45" i="16"/>
  <c r="E37" i="16"/>
  <c r="F33" i="16" s="1"/>
  <c r="F43" i="16" s="1"/>
  <c r="L29" i="16"/>
  <c r="L30" i="16" s="1"/>
  <c r="M26" i="16" s="1"/>
  <c r="M28" i="16" s="1"/>
  <c r="I121" i="15"/>
  <c r="J5" i="15" s="1"/>
  <c r="J9" i="15" s="1"/>
  <c r="E43" i="16"/>
  <c r="G14" i="16"/>
  <c r="L115" i="15" l="1"/>
  <c r="M113" i="15"/>
  <c r="M115" i="15" s="1"/>
  <c r="M29" i="16"/>
  <c r="M30" i="16" s="1"/>
  <c r="N26" i="16" s="1"/>
  <c r="N28" i="16" s="1"/>
  <c r="N29" i="16" s="1"/>
  <c r="N30" i="16" s="1"/>
  <c r="E39" i="16"/>
  <c r="E19" i="15" s="1"/>
  <c r="C20" i="17" s="1"/>
  <c r="G15" i="16"/>
  <c r="J121" i="15"/>
  <c r="K5" i="15" s="1"/>
  <c r="K9" i="15" s="1"/>
  <c r="K121" i="15"/>
  <c r="L5" i="15" s="1"/>
  <c r="L9" i="15" s="1"/>
  <c r="F35" i="16"/>
  <c r="E46" i="16"/>
  <c r="E48" i="16" s="1"/>
  <c r="F45" i="16" l="1"/>
  <c r="F36" i="16"/>
  <c r="F37" i="16" s="1"/>
  <c r="G33" i="16" s="1"/>
  <c r="G35" i="16" s="1"/>
  <c r="G45" i="16" s="1"/>
  <c r="E54" i="15"/>
  <c r="C50" i="17"/>
  <c r="C48" i="17" s="1"/>
  <c r="M121" i="15"/>
  <c r="N5" i="15" s="1"/>
  <c r="N9" i="15" s="1"/>
  <c r="L121" i="15"/>
  <c r="M5" i="15" s="1"/>
  <c r="M9" i="15" s="1"/>
  <c r="G16" i="16"/>
  <c r="H12" i="16" s="1"/>
  <c r="F46" i="16" l="1"/>
  <c r="F48" i="16" s="1"/>
  <c r="G36" i="16"/>
  <c r="G37" i="16" s="1"/>
  <c r="H33" i="16" s="1"/>
  <c r="H35" i="16" s="1"/>
  <c r="H36" i="16" s="1"/>
  <c r="H37" i="16" s="1"/>
  <c r="I33" i="16" s="1"/>
  <c r="G43" i="16"/>
  <c r="F39" i="16"/>
  <c r="F19" i="15" s="1"/>
  <c r="D20" i="17" s="1"/>
  <c r="H14" i="16"/>
  <c r="F54" i="15" l="1"/>
  <c r="D50" i="17"/>
  <c r="D48" i="17" s="1"/>
  <c r="H45" i="16"/>
  <c r="H43" i="16"/>
  <c r="I35" i="16"/>
  <c r="G46" i="16"/>
  <c r="G48" i="16" s="1"/>
  <c r="G39" i="16"/>
  <c r="G19" i="15" s="1"/>
  <c r="E20" i="17" s="1"/>
  <c r="H15" i="16"/>
  <c r="H16" i="16" s="1"/>
  <c r="I12" i="16" s="1"/>
  <c r="I14" i="16" s="1"/>
  <c r="G54" i="15" l="1"/>
  <c r="E50" i="17"/>
  <c r="E48" i="17" s="1"/>
  <c r="I45" i="16"/>
  <c r="I43" i="16"/>
  <c r="I15" i="16"/>
  <c r="I16" i="16" s="1"/>
  <c r="J12" i="16" s="1"/>
  <c r="I36" i="16"/>
  <c r="H46" i="16"/>
  <c r="H48" i="16" s="1"/>
  <c r="H39" i="16"/>
  <c r="H19" i="15" s="1"/>
  <c r="F20" i="17" s="1"/>
  <c r="H54" i="15" l="1"/>
  <c r="F50" i="17"/>
  <c r="J14" i="16"/>
  <c r="I46" i="16"/>
  <c r="I48" i="16" s="1"/>
  <c r="I39" i="16"/>
  <c r="I19" i="15" s="1"/>
  <c r="G20" i="17" s="1"/>
  <c r="I37" i="16"/>
  <c r="J33" i="16" s="1"/>
  <c r="J35" i="16" s="1"/>
  <c r="I54" i="15" l="1"/>
  <c r="G50" i="17"/>
  <c r="J45" i="16"/>
  <c r="J36" i="16"/>
  <c r="J37" i="16" s="1"/>
  <c r="K33" i="16" s="1"/>
  <c r="K35" i="16" s="1"/>
  <c r="J43" i="16"/>
  <c r="J15" i="16"/>
  <c r="K36" i="16" l="1"/>
  <c r="K37" i="16" s="1"/>
  <c r="L33" i="16" s="1"/>
  <c r="L35" i="16" s="1"/>
  <c r="J39" i="16"/>
  <c r="J19" i="15" s="1"/>
  <c r="H20" i="17" s="1"/>
  <c r="J46" i="16"/>
  <c r="J48" i="16" s="1"/>
  <c r="J16" i="16"/>
  <c r="K12" i="16" s="1"/>
  <c r="J54" i="15" l="1"/>
  <c r="H50" i="17"/>
  <c r="L36" i="16"/>
  <c r="L37" i="16" s="1"/>
  <c r="M33" i="16" s="1"/>
  <c r="M35" i="16" s="1"/>
  <c r="M36" i="16" s="1"/>
  <c r="M37" i="16" s="1"/>
  <c r="N33" i="16" s="1"/>
  <c r="N35" i="16" s="1"/>
  <c r="N36" i="16" s="1"/>
  <c r="N37" i="16" s="1"/>
  <c r="K43" i="16"/>
  <c r="K14" i="16"/>
  <c r="K45" i="16" s="1"/>
  <c r="K15" i="16" l="1"/>
  <c r="K39" i="16" l="1"/>
  <c r="K19" i="15" s="1"/>
  <c r="I20" i="17" s="1"/>
  <c r="K46" i="16"/>
  <c r="K48" i="16" s="1"/>
  <c r="K16" i="16"/>
  <c r="L12" i="16" s="1"/>
  <c r="K54" i="15" l="1"/>
  <c r="I50" i="17"/>
  <c r="L43" i="16"/>
  <c r="L14" i="16"/>
  <c r="L15" i="16" l="1"/>
  <c r="L45" i="16"/>
  <c r="L46" i="16" l="1"/>
  <c r="L48" i="16" s="1"/>
  <c r="L39" i="16"/>
  <c r="L19" i="15" s="1"/>
  <c r="J20" i="17" s="1"/>
  <c r="L16" i="16"/>
  <c r="M12" i="16" s="1"/>
  <c r="L54" i="15" l="1"/>
  <c r="J50" i="17"/>
  <c r="M43" i="16"/>
  <c r="M14" i="16"/>
  <c r="M15" i="16" l="1"/>
  <c r="M16" i="16" s="1"/>
  <c r="N12" i="16" s="1"/>
  <c r="M45" i="16"/>
  <c r="N43" i="16" l="1"/>
  <c r="N14" i="16"/>
  <c r="M46" i="16"/>
  <c r="M48" i="16" s="1"/>
  <c r="M39" i="16"/>
  <c r="M19" i="15" s="1"/>
  <c r="K20" i="17" s="1"/>
  <c r="M54" i="15" l="1"/>
  <c r="K50" i="17"/>
  <c r="N45" i="16"/>
  <c r="N15" i="16"/>
  <c r="N16" i="16" s="1"/>
  <c r="N46" i="16" l="1"/>
  <c r="N48" i="16" s="1"/>
  <c r="N39" i="16"/>
  <c r="N19" i="15" s="1"/>
  <c r="N54" i="15" l="1"/>
  <c r="L50" i="17"/>
  <c r="L20" i="17"/>
  <c r="C60" i="15" l="1"/>
  <c r="C17" i="15" l="1"/>
  <c r="C21" i="15" s="1"/>
  <c r="C23" i="15" s="1"/>
  <c r="C25" i="15" s="1"/>
  <c r="C26" i="15" l="1"/>
  <c r="C27" i="15" s="1"/>
  <c r="C29" i="15" l="1"/>
  <c r="C45" i="15" s="1"/>
  <c r="D9" i="18"/>
  <c r="F9" i="18" s="1"/>
  <c r="C50" i="15" l="1"/>
  <c r="C62" i="15" s="1"/>
  <c r="B10" i="18"/>
  <c r="D10" i="18" s="1"/>
  <c r="F10" i="18" s="1"/>
  <c r="G10" i="18" s="1"/>
  <c r="B11" i="18" l="1"/>
  <c r="D11" i="18" s="1"/>
  <c r="F11" i="18" s="1"/>
  <c r="G11" i="18" s="1"/>
  <c r="B12" i="18" l="1"/>
  <c r="D12" i="18" s="1"/>
  <c r="F12" i="18" s="1"/>
  <c r="G12" i="18" s="1"/>
  <c r="B13" i="18" l="1"/>
  <c r="D13" i="18" s="1"/>
  <c r="F13" i="18" s="1"/>
  <c r="G13" i="18" s="1"/>
  <c r="B14" i="18" l="1"/>
  <c r="D14" i="18" s="1"/>
  <c r="F14" i="18" s="1"/>
  <c r="G14" i="18" s="1"/>
  <c r="B15" i="18" l="1"/>
  <c r="D15" i="18" s="1"/>
  <c r="F15" i="18" s="1"/>
  <c r="G15" i="18" s="1"/>
  <c r="H15" i="18" l="1"/>
  <c r="B18" i="18"/>
  <c r="B153" i="18" l="1"/>
  <c r="B8" i="17"/>
  <c r="B9" i="17" s="1"/>
  <c r="C188" i="15" l="1"/>
  <c r="D58" i="15" s="1"/>
  <c r="C185" i="15"/>
  <c r="B19" i="17" s="1"/>
  <c r="D60" i="15"/>
  <c r="B159" i="18"/>
  <c r="D18" i="18"/>
  <c r="F18" i="18" s="1"/>
  <c r="G18" i="18" s="1"/>
  <c r="C189" i="15" l="1"/>
  <c r="D14" i="15" s="1"/>
  <c r="D17" i="15" s="1"/>
  <c r="B25" i="17"/>
  <c r="B19" i="18"/>
  <c r="D19" i="18" s="1"/>
  <c r="F19" i="18" s="1"/>
  <c r="G19" i="18" s="1"/>
  <c r="D21" i="15" l="1"/>
  <c r="D23" i="15" s="1"/>
  <c r="D25" i="15" s="1"/>
  <c r="B20" i="18"/>
  <c r="D20" i="18" s="1"/>
  <c r="F20" i="18" s="1"/>
  <c r="G20" i="18" s="1"/>
  <c r="D26" i="15" l="1"/>
  <c r="D27" i="15" s="1"/>
  <c r="D29" i="15" s="1"/>
  <c r="D45" i="15" s="1"/>
  <c r="B21" i="18"/>
  <c r="D21" i="18" s="1"/>
  <c r="F21" i="18" s="1"/>
  <c r="G21" i="18" s="1"/>
  <c r="B44" i="17" l="1"/>
  <c r="B41" i="17" s="1"/>
  <c r="D50" i="15"/>
  <c r="D62" i="15" s="1"/>
  <c r="B22" i="18"/>
  <c r="D22" i="18" s="1"/>
  <c r="F22" i="18" s="1"/>
  <c r="G22" i="18" s="1"/>
  <c r="B18" i="17" l="1"/>
  <c r="B22" i="17" s="1"/>
  <c r="B23" i="18"/>
  <c r="D23" i="18" s="1"/>
  <c r="F23" i="18" s="1"/>
  <c r="G23" i="18" s="1"/>
  <c r="B12" i="17" l="1"/>
  <c r="B13" i="17" s="1"/>
  <c r="B6" i="17" s="1"/>
  <c r="B24" i="18"/>
  <c r="D24" i="18" s="1"/>
  <c r="F24" i="18" s="1"/>
  <c r="G24" i="18" s="1"/>
  <c r="B25" i="18" l="1"/>
  <c r="D25" i="18" s="1"/>
  <c r="F25" i="18" s="1"/>
  <c r="G25" i="18" s="1"/>
  <c r="B26" i="18" l="1"/>
  <c r="D26" i="18" s="1"/>
  <c r="F26" i="18" s="1"/>
  <c r="G26" i="18" s="1"/>
  <c r="B27" i="18" l="1"/>
  <c r="D27" i="18" s="1"/>
  <c r="F27" i="18" s="1"/>
  <c r="G27" i="18" s="1"/>
  <c r="B28" i="18" l="1"/>
  <c r="D28" i="18" s="1"/>
  <c r="F28" i="18" s="1"/>
  <c r="G28" i="18" s="1"/>
  <c r="B29" i="18" l="1"/>
  <c r="D29" i="18" s="1"/>
  <c r="F29" i="18" s="1"/>
  <c r="G29" i="18" s="1"/>
  <c r="B32" i="18" l="1"/>
  <c r="H29" i="18"/>
  <c r="C153" i="18" l="1"/>
  <c r="C159" i="18"/>
  <c r="C8" i="17"/>
  <c r="C9" i="17" s="1"/>
  <c r="D188" i="15" l="1"/>
  <c r="E58" i="15" s="1"/>
  <c r="D185" i="15"/>
  <c r="C19" i="17" s="1"/>
  <c r="D189" i="15"/>
  <c r="E14" i="15" s="1"/>
  <c r="E17" i="15" s="1"/>
  <c r="D32" i="18"/>
  <c r="F32" i="18" s="1"/>
  <c r="G32" i="18" s="1"/>
  <c r="E60" i="15" l="1"/>
  <c r="C25" i="17"/>
  <c r="B33" i="18"/>
  <c r="D33" i="18" s="1"/>
  <c r="F33" i="18" s="1"/>
  <c r="G33" i="18" s="1"/>
  <c r="E21" i="15" l="1"/>
  <c r="E23" i="15" s="1"/>
  <c r="E25" i="15" s="1"/>
  <c r="E26" i="15" s="1"/>
  <c r="B34" i="18"/>
  <c r="D34" i="18" s="1"/>
  <c r="F34" i="18" s="1"/>
  <c r="G34" i="18" s="1"/>
  <c r="B35" i="18" l="1"/>
  <c r="D35" i="18" s="1"/>
  <c r="F35" i="18" s="1"/>
  <c r="G35" i="18" s="1"/>
  <c r="E27" i="15" l="1"/>
  <c r="B36" i="18"/>
  <c r="D36" i="18" s="1"/>
  <c r="F36" i="18" s="1"/>
  <c r="G36" i="18" s="1"/>
  <c r="E29" i="15" l="1"/>
  <c r="E45" i="15" s="1"/>
  <c r="C18" i="17"/>
  <c r="C22" i="17" s="1"/>
  <c r="B37" i="18"/>
  <c r="D37" i="18" s="1"/>
  <c r="F37" i="18" s="1"/>
  <c r="G37" i="18" s="1"/>
  <c r="C13" i="3" s="1"/>
  <c r="C14" i="3" s="1"/>
  <c r="C18" i="3" s="1"/>
  <c r="C20" i="3" s="1"/>
  <c r="E188" i="15" l="1"/>
  <c r="F58" i="15" s="1"/>
  <c r="C44" i="17"/>
  <c r="C41" i="17" s="1"/>
  <c r="E50" i="15"/>
  <c r="E62" i="15" s="1"/>
  <c r="C12" i="17"/>
  <c r="C13" i="17" s="1"/>
  <c r="C6" i="17" s="1"/>
  <c r="B38" i="18"/>
  <c r="D38" i="18" s="1"/>
  <c r="F38" i="18" s="1"/>
  <c r="G38" i="18" s="1"/>
  <c r="F60" i="15" l="1"/>
  <c r="G58" i="15"/>
  <c r="B39" i="18"/>
  <c r="D39" i="18" s="1"/>
  <c r="F39" i="18" s="1"/>
  <c r="G39" i="18" s="1"/>
  <c r="G60" i="15" l="1"/>
  <c r="H58" i="15"/>
  <c r="B40" i="18"/>
  <c r="D40" i="18" s="1"/>
  <c r="F40" i="18" s="1"/>
  <c r="G40" i="18" s="1"/>
  <c r="H60" i="15" l="1"/>
  <c r="I58" i="15"/>
  <c r="B41" i="18"/>
  <c r="D41" i="18" s="1"/>
  <c r="F41" i="18" s="1"/>
  <c r="G41" i="18" s="1"/>
  <c r="I60" i="15" l="1"/>
  <c r="J58" i="15"/>
  <c r="B42" i="18"/>
  <c r="D42" i="18" s="1"/>
  <c r="F42" i="18" s="1"/>
  <c r="G42" i="18" s="1"/>
  <c r="J60" i="15" l="1"/>
  <c r="K58" i="15"/>
  <c r="B43" i="18"/>
  <c r="D43" i="18" s="1"/>
  <c r="F43" i="18" s="1"/>
  <c r="G43" i="18" s="1"/>
  <c r="K60" i="15" l="1"/>
  <c r="L58" i="15"/>
  <c r="B46" i="18"/>
  <c r="H43" i="18"/>
  <c r="D153" i="18" s="1"/>
  <c r="E185" i="15" s="1"/>
  <c r="D19" i="17" s="1"/>
  <c r="L60" i="15" l="1"/>
  <c r="M58" i="15"/>
  <c r="D159" i="18"/>
  <c r="D24" i="17" s="1"/>
  <c r="D8" i="17"/>
  <c r="D9" i="17" s="1"/>
  <c r="M60" i="15" l="1"/>
  <c r="N58" i="15"/>
  <c r="N60" i="15" s="1"/>
  <c r="E189" i="15"/>
  <c r="F14" i="15" s="1"/>
  <c r="F17" i="15" s="1"/>
  <c r="D46" i="18"/>
  <c r="F46" i="18" s="1"/>
  <c r="G46" i="18" s="1"/>
  <c r="D25" i="17" l="1"/>
  <c r="B47" i="18"/>
  <c r="D47" i="18" s="1"/>
  <c r="F47" i="18" s="1"/>
  <c r="G47" i="18" s="1"/>
  <c r="F21" i="15" l="1"/>
  <c r="F23" i="15" s="1"/>
  <c r="F25" i="15" s="1"/>
  <c r="F26" i="15" s="1"/>
  <c r="B48" i="18"/>
  <c r="D48" i="18" s="1"/>
  <c r="F48" i="18" s="1"/>
  <c r="G48" i="18" s="1"/>
  <c r="B49" i="18" l="1"/>
  <c r="D49" i="18" s="1"/>
  <c r="F49" i="18" s="1"/>
  <c r="G49" i="18" s="1"/>
  <c r="F27" i="15" l="1"/>
  <c r="D18" i="17" s="1"/>
  <c r="B50" i="18"/>
  <c r="D50" i="18" s="1"/>
  <c r="F50" i="18" s="1"/>
  <c r="G50" i="18" s="1"/>
  <c r="F29" i="15" l="1"/>
  <c r="F45" i="15" s="1"/>
  <c r="D22" i="17"/>
  <c r="B51" i="18"/>
  <c r="D51" i="18" s="1"/>
  <c r="F51" i="18" s="1"/>
  <c r="G51" i="18" s="1"/>
  <c r="D44" i="17" l="1"/>
  <c r="D41" i="17" s="1"/>
  <c r="F50" i="15"/>
  <c r="F62" i="15" s="1"/>
  <c r="D27" i="17"/>
  <c r="D12" i="17"/>
  <c r="D13" i="17" s="1"/>
  <c r="D6" i="17" s="1"/>
  <c r="B52" i="18"/>
  <c r="D52" i="18" s="1"/>
  <c r="F52" i="18" s="1"/>
  <c r="G52" i="18" s="1"/>
  <c r="B53" i="18" l="1"/>
  <c r="D53" i="18" s="1"/>
  <c r="F53" i="18" s="1"/>
  <c r="G53" i="18" s="1"/>
  <c r="B54" i="18" l="1"/>
  <c r="D54" i="18" s="1"/>
  <c r="F54" i="18" s="1"/>
  <c r="G54" i="18" s="1"/>
  <c r="B55" i="18" l="1"/>
  <c r="D55" i="18" s="1"/>
  <c r="F55" i="18" s="1"/>
  <c r="G55" i="18" s="1"/>
  <c r="B56" i="18" l="1"/>
  <c r="D56" i="18" s="1"/>
  <c r="F56" i="18" s="1"/>
  <c r="G56" i="18" s="1"/>
  <c r="E157" i="18" l="1"/>
  <c r="E158" i="18" s="1"/>
  <c r="F156" i="18"/>
  <c r="F51" i="17" s="1"/>
  <c r="F48" i="17" s="1"/>
  <c r="B57" i="18"/>
  <c r="D57" i="18" s="1"/>
  <c r="F57" i="18" s="1"/>
  <c r="G57" i="18" s="1"/>
  <c r="H46" i="15" l="1"/>
  <c r="F43" i="17" s="1"/>
  <c r="E36" i="17"/>
  <c r="E33" i="17" s="1"/>
  <c r="H57" i="18"/>
  <c r="E153" i="18" s="1"/>
  <c r="F185" i="15" s="1"/>
  <c r="E19" i="17" s="1"/>
  <c r="B60" i="18"/>
  <c r="D60" i="18" s="1"/>
  <c r="F60" i="18" s="1"/>
  <c r="G60" i="18" s="1"/>
  <c r="E159" i="18" l="1"/>
  <c r="E24" i="17" s="1"/>
  <c r="F8" i="17"/>
  <c r="F9" i="17" s="1"/>
  <c r="B61" i="18"/>
  <c r="D61" i="18" s="1"/>
  <c r="F61" i="18" s="1"/>
  <c r="G61" i="18" s="1"/>
  <c r="E25" i="17" l="1"/>
  <c r="F189" i="15"/>
  <c r="G14" i="15" s="1"/>
  <c r="G17" i="15" s="1"/>
  <c r="B62" i="18"/>
  <c r="D62" i="18" s="1"/>
  <c r="F62" i="18" s="1"/>
  <c r="G62" i="18" s="1"/>
  <c r="B63" i="18" l="1"/>
  <c r="D63" i="18" s="1"/>
  <c r="F63" i="18" s="1"/>
  <c r="G63" i="18" s="1"/>
  <c r="G21" i="15" l="1"/>
  <c r="G23" i="15" s="1"/>
  <c r="G25" i="15" s="1"/>
  <c r="B64" i="18"/>
  <c r="D64" i="18" s="1"/>
  <c r="F64" i="18" s="1"/>
  <c r="G64" i="18" s="1"/>
  <c r="G26" i="15" l="1"/>
  <c r="G27" i="15" s="1"/>
  <c r="B65" i="18"/>
  <c r="D65" i="18" s="1"/>
  <c r="F65" i="18" s="1"/>
  <c r="G65" i="18" s="1"/>
  <c r="E18" i="17" l="1"/>
  <c r="E22" i="17" s="1"/>
  <c r="G29" i="15"/>
  <c r="G45" i="15" s="1"/>
  <c r="G50" i="15" s="1"/>
  <c r="B66" i="18"/>
  <c r="D66" i="18" s="1"/>
  <c r="F66" i="18" s="1"/>
  <c r="G66" i="18" s="1"/>
  <c r="E12" i="17" l="1"/>
  <c r="E13" i="17" s="1"/>
  <c r="E6" i="17" s="1"/>
  <c r="E44" i="17"/>
  <c r="E41" i="17" s="1"/>
  <c r="E27" i="17"/>
  <c r="G62" i="15"/>
  <c r="B67" i="18"/>
  <c r="D67" i="18" s="1"/>
  <c r="F67" i="18" s="1"/>
  <c r="G67" i="18" s="1"/>
  <c r="B68" i="18" l="1"/>
  <c r="D68" i="18" s="1"/>
  <c r="F68" i="18" s="1"/>
  <c r="G68" i="18" s="1"/>
  <c r="B69" i="18" l="1"/>
  <c r="D69" i="18" s="1"/>
  <c r="F69" i="18" s="1"/>
  <c r="G69" i="18" s="1"/>
  <c r="B70" i="18" l="1"/>
  <c r="D70" i="18" s="1"/>
  <c r="F70" i="18" s="1"/>
  <c r="G70" i="18" s="1"/>
  <c r="B71" i="18" l="1"/>
  <c r="D71" i="18" s="1"/>
  <c r="F71" i="18" s="1"/>
  <c r="G71" i="18" s="1"/>
  <c r="H71" i="18" l="1"/>
  <c r="F153" i="18" s="1"/>
  <c r="B74" i="18"/>
  <c r="D74" i="18" s="1"/>
  <c r="F74" i="18" s="1"/>
  <c r="G74" i="18" s="1"/>
  <c r="F159" i="18" l="1"/>
  <c r="F24" i="17" s="1"/>
  <c r="G185" i="15"/>
  <c r="F19" i="17" s="1"/>
  <c r="B75" i="18"/>
  <c r="D75" i="18" s="1"/>
  <c r="F75" i="18" s="1"/>
  <c r="G75" i="18" s="1"/>
  <c r="F157" i="18"/>
  <c r="F158" i="18" s="1"/>
  <c r="G156" i="18"/>
  <c r="G51" i="17" s="1"/>
  <c r="G48" i="17" s="1"/>
  <c r="G189" i="15" l="1"/>
  <c r="H14" i="15" s="1"/>
  <c r="H17" i="15" s="1"/>
  <c r="F25" i="17"/>
  <c r="I46" i="15"/>
  <c r="G43" i="17" s="1"/>
  <c r="B76" i="18"/>
  <c r="D76" i="18" s="1"/>
  <c r="F76" i="18" s="1"/>
  <c r="G76" i="18" s="1"/>
  <c r="F36" i="17"/>
  <c r="F33" i="17" s="1"/>
  <c r="H21" i="15" l="1"/>
  <c r="H23" i="15" s="1"/>
  <c r="H25" i="15" s="1"/>
  <c r="H26" i="15" s="1"/>
  <c r="G8" i="17"/>
  <c r="G9" i="17" s="1"/>
  <c r="B77" i="18"/>
  <c r="D77" i="18" s="1"/>
  <c r="F77" i="18" s="1"/>
  <c r="G77" i="18" s="1"/>
  <c r="H27" i="15" l="1"/>
  <c r="H29" i="15" s="1"/>
  <c r="H45" i="15" s="1"/>
  <c r="H50" i="15" s="1"/>
  <c r="B78" i="18"/>
  <c r="D78" i="18" s="1"/>
  <c r="F78" i="18" s="1"/>
  <c r="G78" i="18" s="1"/>
  <c r="H62" i="15" l="1"/>
  <c r="F44" i="17"/>
  <c r="F41" i="17" s="1"/>
  <c r="F12" i="17"/>
  <c r="F13" i="17" s="1"/>
  <c r="F6" i="17" s="1"/>
  <c r="F18" i="17"/>
  <c r="F22" i="17" s="1"/>
  <c r="B79" i="18"/>
  <c r="D79" i="18" s="1"/>
  <c r="F79" i="18" s="1"/>
  <c r="G79" i="18" s="1"/>
  <c r="F27" i="17" l="1"/>
  <c r="B80" i="18"/>
  <c r="D80" i="18" s="1"/>
  <c r="F80" i="18" s="1"/>
  <c r="G80" i="18" s="1"/>
  <c r="B81" i="18" l="1"/>
  <c r="D81" i="18" s="1"/>
  <c r="F81" i="18" s="1"/>
  <c r="G81" i="18" s="1"/>
  <c r="B82" i="18" l="1"/>
  <c r="D82" i="18" s="1"/>
  <c r="F82" i="18" s="1"/>
  <c r="G82" i="18" s="1"/>
  <c r="B83" i="18" l="1"/>
  <c r="D83" i="18" s="1"/>
  <c r="F83" i="18" s="1"/>
  <c r="G83" i="18" s="1"/>
  <c r="B84" i="18" l="1"/>
  <c r="D84" i="18" s="1"/>
  <c r="F84" i="18" s="1"/>
  <c r="G84" i="18" s="1"/>
  <c r="H156" i="18" l="1"/>
  <c r="H51" i="17" s="1"/>
  <c r="H48" i="17" s="1"/>
  <c r="G157" i="18"/>
  <c r="G158" i="18" s="1"/>
  <c r="H157" i="18"/>
  <c r="H36" i="17" s="1"/>
  <c r="H33" i="17" s="1"/>
  <c r="B85" i="18"/>
  <c r="D85" i="18" s="1"/>
  <c r="F85" i="18" s="1"/>
  <c r="G85" i="18" s="1"/>
  <c r="H158" i="18" l="1"/>
  <c r="J46" i="15"/>
  <c r="H43" i="17" s="1"/>
  <c r="I156" i="18"/>
  <c r="G36" i="17"/>
  <c r="G33" i="17" s="1"/>
  <c r="H85" i="18"/>
  <c r="G153" i="18" s="1"/>
  <c r="B88" i="18"/>
  <c r="D88" i="18" s="1"/>
  <c r="F88" i="18" s="1"/>
  <c r="G88" i="18" s="1"/>
  <c r="G159" i="18" l="1"/>
  <c r="G24" i="17" s="1"/>
  <c r="H185" i="15"/>
  <c r="G19" i="17" s="1"/>
  <c r="J156" i="18"/>
  <c r="K156" i="18" s="1"/>
  <c r="I51" i="17"/>
  <c r="I48" i="17" s="1"/>
  <c r="H8" i="17"/>
  <c r="H9" i="17" s="1"/>
  <c r="K46" i="15"/>
  <c r="I43" i="17" s="1"/>
  <c r="I158" i="18"/>
  <c r="B89" i="18"/>
  <c r="D89" i="18" s="1"/>
  <c r="F89" i="18" s="1"/>
  <c r="G89" i="18" s="1"/>
  <c r="L156" i="18" l="1"/>
  <c r="L51" i="17" s="1"/>
  <c r="K51" i="17"/>
  <c r="K48" i="17" s="1"/>
  <c r="L46" i="15"/>
  <c r="J51" i="17"/>
  <c r="J48" i="17" s="1"/>
  <c r="J158" i="18"/>
  <c r="K158" i="18"/>
  <c r="M46" i="15"/>
  <c r="K43" i="17" s="1"/>
  <c r="I8" i="17"/>
  <c r="I9" i="17" s="1"/>
  <c r="B90" i="18"/>
  <c r="D90" i="18" s="1"/>
  <c r="F90" i="18" s="1"/>
  <c r="G90" i="18" s="1"/>
  <c r="H189" i="15"/>
  <c r="I14" i="15" s="1"/>
  <c r="I17" i="15" s="1"/>
  <c r="G25" i="17"/>
  <c r="L158" i="18" l="1"/>
  <c r="N46" i="15"/>
  <c r="L43" i="17" s="1"/>
  <c r="J43" i="17"/>
  <c r="J8" i="17"/>
  <c r="J9" i="17" s="1"/>
  <c r="K8" i="17"/>
  <c r="K9" i="17" s="1"/>
  <c r="B91" i="18"/>
  <c r="D91" i="18" s="1"/>
  <c r="F91" i="18" s="1"/>
  <c r="G91" i="18" s="1"/>
  <c r="L8" i="17" l="1"/>
  <c r="L9" i="17" s="1"/>
  <c r="I21" i="15"/>
  <c r="I23" i="15" s="1"/>
  <c r="I25" i="15" s="1"/>
  <c r="I26" i="15" s="1"/>
  <c r="I27" i="15" s="1"/>
  <c r="G18" i="17" s="1"/>
  <c r="G22" i="17" s="1"/>
  <c r="B92" i="18"/>
  <c r="D92" i="18" s="1"/>
  <c r="F92" i="18" s="1"/>
  <c r="G92" i="18" s="1"/>
  <c r="I29" i="15" l="1"/>
  <c r="I45" i="15" s="1"/>
  <c r="I50" i="15" s="1"/>
  <c r="B93" i="18"/>
  <c r="D93" i="18" s="1"/>
  <c r="F93" i="18" s="1"/>
  <c r="G93" i="18" s="1"/>
  <c r="G44" i="17" l="1"/>
  <c r="G41" i="17" s="1"/>
  <c r="G27" i="17"/>
  <c r="I62" i="15"/>
  <c r="G12" i="17"/>
  <c r="G13" i="17" s="1"/>
  <c r="G6" i="17" s="1"/>
  <c r="B94" i="18"/>
  <c r="D94" i="18" s="1"/>
  <c r="F94" i="18" s="1"/>
  <c r="G94" i="18" s="1"/>
  <c r="B95" i="18" l="1"/>
  <c r="D95" i="18" s="1"/>
  <c r="F95" i="18" s="1"/>
  <c r="G95" i="18" s="1"/>
  <c r="B96" i="18" l="1"/>
  <c r="D96" i="18" s="1"/>
  <c r="F96" i="18" s="1"/>
  <c r="G96" i="18" s="1"/>
  <c r="B97" i="18" l="1"/>
  <c r="D97" i="18" s="1"/>
  <c r="F97" i="18" s="1"/>
  <c r="G97" i="18" s="1"/>
  <c r="B98" i="18" l="1"/>
  <c r="D98" i="18" s="1"/>
  <c r="F98" i="18" s="1"/>
  <c r="G98" i="18" s="1"/>
  <c r="B99" i="18" l="1"/>
  <c r="D99" i="18" s="1"/>
  <c r="F99" i="18" s="1"/>
  <c r="G99" i="18" s="1"/>
  <c r="H99" i="18" l="1"/>
  <c r="H153" i="18" s="1"/>
  <c r="I185" i="15" s="1"/>
  <c r="H19" i="17" s="1"/>
  <c r="B102" i="18"/>
  <c r="D102" i="18" s="1"/>
  <c r="F102" i="18" s="1"/>
  <c r="G102" i="18" s="1"/>
  <c r="H159" i="18" l="1"/>
  <c r="H24" i="17" s="1"/>
  <c r="B103" i="18"/>
  <c r="D103" i="18" s="1"/>
  <c r="F103" i="18" s="1"/>
  <c r="G103" i="18" s="1"/>
  <c r="H25" i="17" l="1"/>
  <c r="I189" i="15"/>
  <c r="J14" i="15" s="1"/>
  <c r="J17" i="15" s="1"/>
  <c r="B104" i="18"/>
  <c r="D104" i="18" s="1"/>
  <c r="F104" i="18" s="1"/>
  <c r="G104" i="18" s="1"/>
  <c r="B105" i="18" l="1"/>
  <c r="D105" i="18" s="1"/>
  <c r="F105" i="18" s="1"/>
  <c r="G105" i="18" s="1"/>
  <c r="J21" i="15" l="1"/>
  <c r="J23" i="15" s="1"/>
  <c r="J25" i="15" s="1"/>
  <c r="B106" i="18"/>
  <c r="D106" i="18" s="1"/>
  <c r="F106" i="18" s="1"/>
  <c r="G106" i="18" s="1"/>
  <c r="J26" i="15" l="1"/>
  <c r="J27" i="15" s="1"/>
  <c r="H18" i="17" s="1"/>
  <c r="B107" i="18"/>
  <c r="D107" i="18" s="1"/>
  <c r="F107" i="18" s="1"/>
  <c r="G107" i="18" s="1"/>
  <c r="H22" i="17" l="1"/>
  <c r="H27" i="17" s="1"/>
  <c r="B108" i="18"/>
  <c r="D108" i="18" s="1"/>
  <c r="F108" i="18" s="1"/>
  <c r="G108" i="18" s="1"/>
  <c r="J29" i="15"/>
  <c r="J45" i="15" s="1"/>
  <c r="J50" i="15" s="1"/>
  <c r="H12" i="17" l="1"/>
  <c r="H13" i="17" s="1"/>
  <c r="H6" i="17" s="1"/>
  <c r="H44" i="17"/>
  <c r="H41" i="17" s="1"/>
  <c r="B109" i="18"/>
  <c r="D109" i="18" s="1"/>
  <c r="F109" i="18" s="1"/>
  <c r="G109" i="18" s="1"/>
  <c r="J62" i="15"/>
  <c r="B110" i="18" l="1"/>
  <c r="D110" i="18" s="1"/>
  <c r="F110" i="18" s="1"/>
  <c r="G110" i="18" s="1"/>
  <c r="B111" i="18" l="1"/>
  <c r="D111" i="18" s="1"/>
  <c r="F111" i="18" s="1"/>
  <c r="G111" i="18" s="1"/>
  <c r="B112" i="18" l="1"/>
  <c r="D112" i="18" s="1"/>
  <c r="F112" i="18" s="1"/>
  <c r="G112" i="18" s="1"/>
  <c r="B113" i="18" l="1"/>
  <c r="D113" i="18" s="1"/>
  <c r="F113" i="18" s="1"/>
  <c r="G113" i="18" s="1"/>
  <c r="H113" i="18" l="1"/>
  <c r="I153" i="18" s="1"/>
  <c r="J185" i="15" s="1"/>
  <c r="I19" i="17" s="1"/>
  <c r="B116" i="18"/>
  <c r="D116" i="18" s="1"/>
  <c r="F116" i="18" s="1"/>
  <c r="G116" i="18" s="1"/>
  <c r="B117" i="18" l="1"/>
  <c r="D117" i="18" s="1"/>
  <c r="F117" i="18" s="1"/>
  <c r="G117" i="18" s="1"/>
  <c r="I159" i="18"/>
  <c r="I24" i="17" s="1"/>
  <c r="I25" i="17" l="1"/>
  <c r="J189" i="15"/>
  <c r="K14" i="15" s="1"/>
  <c r="K17" i="15" s="1"/>
  <c r="B118" i="18"/>
  <c r="D118" i="18" s="1"/>
  <c r="F118" i="18" s="1"/>
  <c r="G118" i="18" s="1"/>
  <c r="B119" i="18" l="1"/>
  <c r="D119" i="18" s="1"/>
  <c r="F119" i="18" s="1"/>
  <c r="G119" i="18" s="1"/>
  <c r="K21" i="15" l="1"/>
  <c r="K23" i="15" s="1"/>
  <c r="K25" i="15" s="1"/>
  <c r="K26" i="15" s="1"/>
  <c r="K27" i="15" s="1"/>
  <c r="B120" i="18"/>
  <c r="D120" i="18" s="1"/>
  <c r="F120" i="18" s="1"/>
  <c r="G120" i="18" s="1"/>
  <c r="K29" i="15" l="1"/>
  <c r="K45" i="15" s="1"/>
  <c r="K50" i="15" s="1"/>
  <c r="I18" i="17"/>
  <c r="I22" i="17" s="1"/>
  <c r="B121" i="18"/>
  <c r="D121" i="18" s="1"/>
  <c r="F121" i="18" s="1"/>
  <c r="G121" i="18" s="1"/>
  <c r="I44" i="17" l="1"/>
  <c r="I41" i="17" s="1"/>
  <c r="I12" i="17"/>
  <c r="I13" i="17" s="1"/>
  <c r="I6" i="17" s="1"/>
  <c r="I27" i="17"/>
  <c r="K62" i="15"/>
  <c r="B122" i="18"/>
  <c r="D122" i="18" s="1"/>
  <c r="F122" i="18" s="1"/>
  <c r="G122" i="18" s="1"/>
  <c r="B123" i="18" l="1"/>
  <c r="D123" i="18" s="1"/>
  <c r="F123" i="18" s="1"/>
  <c r="G123" i="18" s="1"/>
  <c r="B124" i="18" l="1"/>
  <c r="D124" i="18" s="1"/>
  <c r="F124" i="18" s="1"/>
  <c r="G124" i="18" s="1"/>
  <c r="B125" i="18" l="1"/>
  <c r="D125" i="18" s="1"/>
  <c r="F125" i="18" s="1"/>
  <c r="G125" i="18" s="1"/>
  <c r="B126" i="18" l="1"/>
  <c r="D126" i="18" s="1"/>
  <c r="F126" i="18" s="1"/>
  <c r="G126" i="18" s="1"/>
  <c r="B127" i="18" l="1"/>
  <c r="D127" i="18" s="1"/>
  <c r="F127" i="18" s="1"/>
  <c r="B130" i="18" l="1"/>
  <c r="D130" i="18" s="1"/>
  <c r="F130" i="18" s="1"/>
  <c r="G130" i="18" s="1"/>
  <c r="G127" i="18"/>
  <c r="H127" i="18" s="1"/>
  <c r="J153" i="18" s="1"/>
  <c r="K185" i="15" s="1"/>
  <c r="J19" i="17" s="1"/>
  <c r="B131" i="18" l="1"/>
  <c r="D131" i="18" s="1"/>
  <c r="F131" i="18" s="1"/>
  <c r="G131" i="18" s="1"/>
  <c r="J159" i="18"/>
  <c r="J24" i="17" s="1"/>
  <c r="J25" i="17" s="1"/>
  <c r="B132" i="18" l="1"/>
  <c r="D132" i="18" s="1"/>
  <c r="F132" i="18" s="1"/>
  <c r="G132" i="18" s="1"/>
  <c r="K189" i="15"/>
  <c r="L14" i="15" s="1"/>
  <c r="L17" i="15" s="1"/>
  <c r="B133" i="18" l="1"/>
  <c r="D133" i="18" s="1"/>
  <c r="F133" i="18" s="1"/>
  <c r="G133" i="18" s="1"/>
  <c r="B134" i="18" l="1"/>
  <c r="D134" i="18" s="1"/>
  <c r="F134" i="18" s="1"/>
  <c r="G134" i="18" s="1"/>
  <c r="L21" i="15"/>
  <c r="L23" i="15" s="1"/>
  <c r="L25" i="15" s="1"/>
  <c r="L26" i="15" s="1"/>
  <c r="L27" i="15" s="1"/>
  <c r="L29" i="15" s="1"/>
  <c r="L45" i="15" s="1"/>
  <c r="B135" i="18" l="1"/>
  <c r="D135" i="18" s="1"/>
  <c r="F135" i="18" s="1"/>
  <c r="G135" i="18" s="1"/>
  <c r="J44" i="17"/>
  <c r="J41" i="17" s="1"/>
  <c r="L50" i="15"/>
  <c r="L62" i="15" s="1"/>
  <c r="J18" i="17"/>
  <c r="J22" i="17" s="1"/>
  <c r="J27" i="17" s="1"/>
  <c r="J12" i="17"/>
  <c r="J13" i="17" s="1"/>
  <c r="J6" i="17" s="1"/>
  <c r="B136" i="18" l="1"/>
  <c r="D136" i="18" s="1"/>
  <c r="F136" i="18" s="1"/>
  <c r="G136" i="18" s="1"/>
  <c r="B137" i="18" l="1"/>
  <c r="D137" i="18" s="1"/>
  <c r="F137" i="18" s="1"/>
  <c r="G137" i="18" s="1"/>
  <c r="B138" i="18" l="1"/>
  <c r="D138" i="18" s="1"/>
  <c r="F138" i="18" s="1"/>
  <c r="G138" i="18" s="1"/>
  <c r="B139" i="18" l="1"/>
  <c r="D139" i="18" s="1"/>
  <c r="F139" i="18" s="1"/>
  <c r="G139" i="18" s="1"/>
  <c r="B140" i="18" l="1"/>
  <c r="D140" i="18" s="1"/>
  <c r="F140" i="18" s="1"/>
  <c r="G140" i="18" s="1"/>
  <c r="B141" i="18" l="1"/>
  <c r="D141" i="18" s="1"/>
  <c r="F141" i="18" s="1"/>
  <c r="G141" i="18" s="1"/>
  <c r="H141" i="18" s="1"/>
  <c r="K153" i="18" s="1"/>
  <c r="B144" i="18" l="1"/>
  <c r="D144" i="18" s="1"/>
  <c r="F144" i="18" s="1"/>
  <c r="G144" i="18" s="1"/>
  <c r="K159" i="18"/>
  <c r="K24" i="17" s="1"/>
  <c r="K25" i="17" s="1"/>
  <c r="L185" i="15"/>
  <c r="K19" i="17" s="1"/>
  <c r="B145" i="18" l="1"/>
  <c r="D145" i="18" s="1"/>
  <c r="F145" i="18" s="1"/>
  <c r="G145" i="18" s="1"/>
  <c r="L189" i="15"/>
  <c r="M14" i="15" s="1"/>
  <c r="M17" i="15" s="1"/>
  <c r="B146" i="18" l="1"/>
  <c r="D146" i="18" s="1"/>
  <c r="F146" i="18" s="1"/>
  <c r="G146" i="18" s="1"/>
  <c r="B147" i="18" l="1"/>
  <c r="D147" i="18" s="1"/>
  <c r="F147" i="18" s="1"/>
  <c r="G147" i="18" s="1"/>
  <c r="M21" i="15"/>
  <c r="M23" i="15" s="1"/>
  <c r="M25" i="15" s="1"/>
  <c r="M26" i="15" s="1"/>
  <c r="M27" i="15" s="1"/>
  <c r="B148" i="18" l="1"/>
  <c r="D148" i="18" s="1"/>
  <c r="F148" i="18" s="1"/>
  <c r="B149" i="18" s="1"/>
  <c r="D149" i="18" s="1"/>
  <c r="F149" i="18" s="1"/>
  <c r="G149" i="18" s="1"/>
  <c r="M29" i="15"/>
  <c r="M45" i="15" s="1"/>
  <c r="K12" i="17" s="1"/>
  <c r="K13" i="17" s="1"/>
  <c r="K6" i="17" s="1"/>
  <c r="K18" i="17"/>
  <c r="K22" i="17" s="1"/>
  <c r="K27" i="17" s="1"/>
  <c r="G148" i="18" l="1"/>
  <c r="H149" i="18"/>
  <c r="L153" i="18" s="1"/>
  <c r="M185" i="15" s="1"/>
  <c r="L19" i="17" s="1"/>
  <c r="K44" i="17"/>
  <c r="K41" i="17" s="1"/>
  <c r="M50" i="15"/>
  <c r="M62" i="15" s="1"/>
  <c r="L159" i="18" l="1"/>
  <c r="L24" i="17" s="1"/>
  <c r="L25" i="17" s="1"/>
  <c r="M189" i="15"/>
  <c r="N14" i="15" s="1"/>
  <c r="N17" i="15" s="1"/>
  <c r="N21" i="15" s="1"/>
  <c r="N23" i="15" s="1"/>
  <c r="N25" i="15" s="1"/>
  <c r="N26" i="15" s="1"/>
  <c r="N27" i="15" s="1"/>
  <c r="L18" i="17" s="1"/>
  <c r="L22" i="17" s="1"/>
  <c r="N29" i="15" l="1"/>
  <c r="N45" i="15" s="1"/>
  <c r="L12" i="17" s="1"/>
  <c r="L13" i="17" s="1"/>
  <c r="L6" i="17" s="1"/>
  <c r="L27" i="17"/>
  <c r="B29" i="17"/>
  <c r="L44" i="17" l="1"/>
  <c r="L41" i="17" s="1"/>
  <c r="N50" i="15"/>
  <c r="N62" i="15" s="1"/>
</calcChain>
</file>

<file path=xl/sharedStrings.xml><?xml version="1.0" encoding="utf-8"?>
<sst xmlns="http://schemas.openxmlformats.org/spreadsheetml/2006/main" count="703" uniqueCount="313">
  <si>
    <t xml:space="preserve"> (Amount Rs. in Lacs)</t>
  </si>
  <si>
    <t>YEAR</t>
  </si>
  <si>
    <t>Interest</t>
  </si>
  <si>
    <t>-</t>
  </si>
  <si>
    <t>Total Liabilities</t>
  </si>
  <si>
    <t>TOTAL</t>
  </si>
  <si>
    <t>Other Current Liabilities</t>
  </si>
  <si>
    <t>Principal</t>
  </si>
  <si>
    <t>COST OF PROJECT</t>
  </si>
  <si>
    <t>LAND</t>
  </si>
  <si>
    <t>BUILDING</t>
  </si>
  <si>
    <t>PLANT AND MACHINERY</t>
  </si>
  <si>
    <t>TOTAL COST OF PROJECT</t>
  </si>
  <si>
    <t>MEANS OF FINANCE</t>
  </si>
  <si>
    <t>TERM LOAN FROM BANK</t>
  </si>
  <si>
    <t>TOTAL SOURCE OF FUNDS</t>
  </si>
  <si>
    <t>S.NO</t>
  </si>
  <si>
    <t>LAND DETAILS &amp; SITE DEVELOPMENT</t>
  </si>
  <si>
    <t>RATE</t>
  </si>
  <si>
    <t>DESCRIPTION</t>
  </si>
  <si>
    <t>Total</t>
  </si>
  <si>
    <t>PARTICULARS</t>
  </si>
  <si>
    <t>IMPLEMENTATION SCHEDULE OF PROPOSED UNIT</t>
  </si>
  <si>
    <t>ACTIVITIES</t>
  </si>
  <si>
    <t>START DATE</t>
  </si>
  <si>
    <t>END DATE</t>
  </si>
  <si>
    <t>ORDER PLACEMENT</t>
  </si>
  <si>
    <t>RECEIPT OF MACHINE</t>
  </si>
  <si>
    <t xml:space="preserve">INSTALLATION </t>
  </si>
  <si>
    <t>COMMISSIONING</t>
  </si>
  <si>
    <t>FURNITURE/FIXTURE/MISC ASSTES</t>
  </si>
  <si>
    <t>TOTAL FIXED ASSETS</t>
  </si>
  <si>
    <t>FURNITURE &amp; FIXTURES</t>
  </si>
  <si>
    <t>AMOUNT (RS. IN LACS)</t>
  </si>
  <si>
    <t>Particulars</t>
  </si>
  <si>
    <t>Total Revenue</t>
  </si>
  <si>
    <t>Financial Expenses</t>
  </si>
  <si>
    <t>Pre-Operative Expenses W/off</t>
  </si>
  <si>
    <t>Total Expenses</t>
  </si>
  <si>
    <t>Less : Depreciation</t>
  </si>
  <si>
    <t>Operating Profit</t>
  </si>
  <si>
    <t>Profit Before Tax</t>
  </si>
  <si>
    <t>Provision For Tax</t>
  </si>
  <si>
    <t>Profit After Tax</t>
  </si>
  <si>
    <t>Net Retained Profit</t>
  </si>
  <si>
    <t>Total Expenses including Depreciation</t>
  </si>
  <si>
    <t>PROJECTED BALANCE SHEET</t>
  </si>
  <si>
    <t>LIABILITIES</t>
  </si>
  <si>
    <t>Reserves and Surplus</t>
  </si>
  <si>
    <t>Term Loan From Bank</t>
  </si>
  <si>
    <t>ASSETS</t>
  </si>
  <si>
    <t>Fixed Assets</t>
  </si>
  <si>
    <t>Loans and Deposits</t>
  </si>
  <si>
    <t>Other Current Assets</t>
  </si>
  <si>
    <t>Cash and Bank</t>
  </si>
  <si>
    <t>Total Assets</t>
  </si>
  <si>
    <t>REVENUE:</t>
  </si>
  <si>
    <t>EXPENSES:</t>
  </si>
  <si>
    <t>Occupancy</t>
  </si>
  <si>
    <t>%tage of Gross Receipts</t>
  </si>
  <si>
    <t>%tage Increase in rates</t>
  </si>
  <si>
    <t>RECEIPT OF FURNITURE</t>
  </si>
  <si>
    <t>Store Keeper</t>
  </si>
  <si>
    <t>EXPENSES SUMMARY</t>
  </si>
  <si>
    <t>Land</t>
  </si>
  <si>
    <t>Current Dep.</t>
  </si>
  <si>
    <t>WDV (End of Year)</t>
  </si>
  <si>
    <t>WDV (Beg.)</t>
  </si>
  <si>
    <t xml:space="preserve">Additions </t>
  </si>
  <si>
    <t>Furniture &amp; Fixture</t>
  </si>
  <si>
    <t>Total Current Dep.</t>
  </si>
  <si>
    <t xml:space="preserve">Calculation of Depreciation as per Income Tax </t>
  </si>
  <si>
    <t>Rate</t>
  </si>
  <si>
    <t>Building</t>
  </si>
  <si>
    <t>(Rs. in Lakhs)</t>
  </si>
  <si>
    <t>Construction Rate per Sq. ft.</t>
  </si>
  <si>
    <t>NO'S</t>
  </si>
  <si>
    <t>Plant &amp; Machinery</t>
  </si>
  <si>
    <t>Computers &amp; Softwares</t>
  </si>
  <si>
    <t>Gross Block</t>
  </si>
  <si>
    <t>Less: Dep</t>
  </si>
  <si>
    <t>Net Block</t>
  </si>
  <si>
    <t>DSCR CALCULATIONS</t>
  </si>
  <si>
    <t>Debt Equity Ratio = a/b</t>
  </si>
  <si>
    <t>Term Loan</t>
  </si>
  <si>
    <t>Total (a)</t>
  </si>
  <si>
    <t>Capital + Internal Accruals</t>
  </si>
  <si>
    <t>Reserve &amp; Surplus</t>
  </si>
  <si>
    <t>Debt Service Coverage Ratio (DSCR)</t>
  </si>
  <si>
    <t>Total (A)</t>
  </si>
  <si>
    <t>Interest on Term Loan</t>
  </si>
  <si>
    <t>Total (B)</t>
  </si>
  <si>
    <t>Debt Service Coverage Ratio (DSCR)A/B</t>
  </si>
  <si>
    <t>FINANCIAL EXPENSES</t>
  </si>
  <si>
    <t>Bank Charges</t>
  </si>
  <si>
    <t>Other Interest and Charges</t>
  </si>
  <si>
    <t>Net Operating Profit</t>
  </si>
  <si>
    <t>Add: Interest Expenses</t>
  </si>
  <si>
    <t>Add: Depreciation</t>
  </si>
  <si>
    <t>Add: Preliminary Expenses W/off</t>
  </si>
  <si>
    <t>Debt Equity Ratio</t>
  </si>
  <si>
    <t>Addition</t>
  </si>
  <si>
    <t>(Rs. In Lakhs)</t>
  </si>
  <si>
    <t>S.NO.</t>
  </si>
  <si>
    <t>Months</t>
  </si>
  <si>
    <t>Opening</t>
  </si>
  <si>
    <t>Repaid</t>
  </si>
  <si>
    <t>Closing</t>
  </si>
  <si>
    <t>2023-24</t>
  </si>
  <si>
    <t>2024-25</t>
  </si>
  <si>
    <t>2025-26</t>
  </si>
  <si>
    <t>2026-27</t>
  </si>
  <si>
    <t>2027-28</t>
  </si>
  <si>
    <t>Year</t>
  </si>
  <si>
    <t>Repayment</t>
  </si>
  <si>
    <t>Outstanding</t>
  </si>
  <si>
    <t>Air Conditions</t>
  </si>
  <si>
    <t>DG Set</t>
  </si>
  <si>
    <t>Transformer</t>
  </si>
  <si>
    <t>CCTV</t>
  </si>
  <si>
    <t>Television Sets</t>
  </si>
  <si>
    <t>Lumpsum</t>
  </si>
  <si>
    <t>BANQUET FURNITURE</t>
  </si>
  <si>
    <t>TERM LOAN CALCULATION</t>
  </si>
  <si>
    <t>REPAYMENT SCHEDULE</t>
  </si>
  <si>
    <t>AMOUNT</t>
  </si>
  <si>
    <t>MARGIN %</t>
  </si>
  <si>
    <t>OWN FUNDS</t>
  </si>
  <si>
    <t>BANK LOAN</t>
  </si>
  <si>
    <t>(Rs. In Lacs)</t>
  </si>
  <si>
    <t>Area in Sq. ft.</t>
  </si>
  <si>
    <t>(Rs. in lacs)</t>
  </si>
  <si>
    <t>Received</t>
  </si>
  <si>
    <t>Current Maturity</t>
  </si>
  <si>
    <t>Long Term Maturity</t>
  </si>
  <si>
    <t>EMI</t>
  </si>
  <si>
    <t>SERVICES FROM SPA</t>
  </si>
  <si>
    <t>(-) Charged to Pre-operative Expenses</t>
  </si>
  <si>
    <t xml:space="preserve">PROJECTED PROFITABILITY STATEMENT </t>
  </si>
  <si>
    <t>Current Ratio</t>
  </si>
  <si>
    <t>Current Ratio = a/b</t>
  </si>
  <si>
    <t>TOL/TNW</t>
  </si>
  <si>
    <t>TOL/TNW= a/b</t>
  </si>
  <si>
    <t>Current Assets (a)</t>
  </si>
  <si>
    <t>Current Liabilities including Current Term Loan Installment (b)</t>
  </si>
  <si>
    <t>TOL (a)</t>
  </si>
  <si>
    <t>TNW (b)</t>
  </si>
  <si>
    <t>Total (b)</t>
  </si>
  <si>
    <t>WATER HEATER</t>
  </si>
  <si>
    <t>WATER TREATMENT</t>
  </si>
  <si>
    <t>WATER SOFTNER PLANT</t>
  </si>
  <si>
    <t>FILTER PLANT</t>
  </si>
  <si>
    <t>Sewerage Treatment Plant</t>
  </si>
  <si>
    <t>Unsecured Loans</t>
  </si>
  <si>
    <t>SOURCE OF FUNDS</t>
  </si>
  <si>
    <t>AREA IN SQUARE METERS</t>
  </si>
  <si>
    <t>KITCHEN EQUIPMENTS</t>
  </si>
  <si>
    <t>COMPUTER SYSTEM</t>
  </si>
  <si>
    <t>EPABX SYSTEM, TELEPHONE SETS AND TELEPHONE LINES</t>
  </si>
  <si>
    <t>2028-29</t>
  </si>
  <si>
    <t>(Amount Rs. in Lacs)</t>
  </si>
  <si>
    <t>LAND DETAILS</t>
  </si>
  <si>
    <t xml:space="preserve">NOTE: </t>
  </si>
  <si>
    <t>SPECIFICATION</t>
  </si>
  <si>
    <t>BANQUET HALL</t>
  </si>
  <si>
    <t xml:space="preserve">SWIMMING POOL </t>
  </si>
  <si>
    <t>a</t>
  </si>
  <si>
    <t>b</t>
  </si>
  <si>
    <t>c</t>
  </si>
  <si>
    <t>d</t>
  </si>
  <si>
    <t>MANPOWER</t>
  </si>
  <si>
    <t>BUILDING (COST OF CONSTRUCTION)</t>
  </si>
  <si>
    <t>2029-30</t>
  </si>
  <si>
    <t>(a)</t>
  </si>
  <si>
    <t>SPA</t>
  </si>
  <si>
    <t>2030-31</t>
  </si>
  <si>
    <t>2031-32</t>
  </si>
  <si>
    <t>2032-33</t>
  </si>
  <si>
    <t>TOTAL AMOUNT (RS. IN LAKHS)</t>
  </si>
  <si>
    <t xml:space="preserve">TOTAL </t>
  </si>
  <si>
    <t>RECEPTION FURNITURE</t>
  </si>
  <si>
    <t>Manager</t>
  </si>
  <si>
    <t>M/s VAYU SUITES</t>
  </si>
  <si>
    <t>OTHER AREA FURNITURE</t>
  </si>
  <si>
    <t>Project Report of M/s VAYU SUITES</t>
  </si>
  <si>
    <t xml:space="preserve">Interest @ </t>
  </si>
  <si>
    <t>Preoperative Expenses</t>
  </si>
  <si>
    <t>PARTNERS CAPITAL /QUASI CAPITAL</t>
  </si>
  <si>
    <t xml:space="preserve">REG. ADDRESS : -LOBBY LEVEL, INSIDE HOTEL VISHNUPRIYA, 9, GULAB BAGH ROAD, UDAIPUR, RAJASTHAN, 313001 </t>
  </si>
  <si>
    <t>NO. OF ROOMS / VILLAS</t>
  </si>
  <si>
    <t>Partner's Capital</t>
  </si>
  <si>
    <t>UNIT ADDRESS : -KHASARA NO. 579/546, REVENUE VILLAGE-SENA, TEHSIL-BALI, DISTRICT-PALI, RAJASTHAN</t>
  </si>
  <si>
    <r>
      <rPr>
        <b/>
        <sz val="12"/>
        <color theme="1"/>
        <rFont val="Calibri"/>
        <family val="2"/>
        <scheme val="minor"/>
      </rPr>
      <t>LAND</t>
    </r>
    <r>
      <rPr>
        <sz val="12"/>
        <color theme="1"/>
        <rFont val="Calibri"/>
        <family val="2"/>
        <scheme val="minor"/>
      </rPr>
      <t xml:space="preserve"> IS SITUATED AT KHASARA NO. 579/546, REVENUE VILLAGE-SENA, TEHSIL-BALI, DISTRICT-PALI, RAJASTHAN, HAVING TOTAL AREA OF 32800 SQUARE METERS.</t>
    </r>
  </si>
  <si>
    <r>
      <rPr>
        <b/>
        <sz val="12"/>
        <color theme="1"/>
        <rFont val="Calibri"/>
        <family val="2"/>
        <scheme val="minor"/>
      </rPr>
      <t>LAND</t>
    </r>
    <r>
      <rPr>
        <sz val="12"/>
        <color theme="1"/>
        <rFont val="Calibri"/>
        <family val="2"/>
        <scheme val="minor"/>
      </rPr>
      <t xml:space="preserve"> IS SITUATED AT KHASARA NO. 579/546, REVENUE VILLAGE-SENA, TEHSIL-BALI, DISTRICT-PALI, RAJASTHAN.</t>
    </r>
  </si>
  <si>
    <t>NEW HOTEL PROJECT</t>
  </si>
  <si>
    <t>ROOMS/VILLA'S FURNITURE</t>
  </si>
  <si>
    <t>Rooms/Villa Receipts</t>
  </si>
  <si>
    <t>Rooms/Villa Receipts -</t>
  </si>
  <si>
    <t>Total Rooms/ Villa Booking Receipts (A)</t>
  </si>
  <si>
    <t>Total Rooms/ Villa Receipts (A+B)</t>
  </si>
  <si>
    <t>Refrigerator</t>
  </si>
  <si>
    <t>2033-34</t>
  </si>
  <si>
    <t>2034-35</t>
  </si>
  <si>
    <t>Average DSCR based on 2025-2035</t>
  </si>
  <si>
    <t>01.04.2025</t>
  </si>
  <si>
    <t>Reception Block</t>
  </si>
  <si>
    <t>Spa and Gym</t>
  </si>
  <si>
    <t>Restaurant &amp; Bar Block</t>
  </si>
  <si>
    <t>BOH</t>
  </si>
  <si>
    <t>One Room Villa (12)</t>
  </si>
  <si>
    <t>Two Room Villa (3)</t>
  </si>
  <si>
    <t>Electrical Installation</t>
  </si>
  <si>
    <t>PRELIMINARY EXPENSES</t>
  </si>
  <si>
    <t xml:space="preserve">Staff Area </t>
  </si>
  <si>
    <t>Landscaping</t>
  </si>
  <si>
    <t>Archietect Fees</t>
  </si>
  <si>
    <t>Brand Tie Up Cost</t>
  </si>
  <si>
    <t>Add : GST @ 18%</t>
  </si>
  <si>
    <t>Foundation</t>
  </si>
  <si>
    <t>AMOUNT (RS.)</t>
  </si>
  <si>
    <t>RESTAURANT FURNITURE</t>
  </si>
  <si>
    <t>Fixed Asset Coverage Ratio</t>
  </si>
  <si>
    <t>Net Fixed Asset/Debt= a/b</t>
  </si>
  <si>
    <t>Net Fixed Asset (a)</t>
  </si>
  <si>
    <t>Debt (b)</t>
  </si>
  <si>
    <t>AMOUNT ( Rs. In Lakhs)</t>
  </si>
  <si>
    <t>RATE (RS. IN LACS)</t>
  </si>
  <si>
    <t>No. of Days</t>
  </si>
  <si>
    <t>EVENT SERVICES</t>
  </si>
  <si>
    <t>Total Receipts from Event</t>
  </si>
  <si>
    <t>Event Expenses</t>
  </si>
  <si>
    <t>30.09.2026</t>
  </si>
  <si>
    <t>31.07.2026</t>
  </si>
  <si>
    <t>31.08.2026</t>
  </si>
  <si>
    <t>OVERALL</t>
  </si>
  <si>
    <t>S. No.</t>
  </si>
  <si>
    <t>Category</t>
  </si>
  <si>
    <t>Salary per Employee per Month</t>
  </si>
  <si>
    <t>No. of Persons</t>
  </si>
  <si>
    <t>Amount</t>
  </si>
  <si>
    <t>General Manager</t>
  </si>
  <si>
    <t>Accountant cum Cashier</t>
  </si>
  <si>
    <t>Sales &amp; Marketing Offline</t>
  </si>
  <si>
    <t>Sales &amp; Marketing Online</t>
  </si>
  <si>
    <t>Maintenance Team</t>
  </si>
  <si>
    <t>Security Team</t>
  </si>
  <si>
    <t>Gardeners &amp; Pest Control</t>
  </si>
  <si>
    <t>HOTEL OPERATIONS</t>
  </si>
  <si>
    <t>Front Office Manager</t>
  </si>
  <si>
    <t>Front Office Associates</t>
  </si>
  <si>
    <t>Executive Housekeeper</t>
  </si>
  <si>
    <t>Housekeeping Room Attendants</t>
  </si>
  <si>
    <t>F&amp;B OPERATIONS</t>
  </si>
  <si>
    <t>Executive Chef</t>
  </si>
  <si>
    <t>Kitchen Seniors</t>
  </si>
  <si>
    <t>Kitchen Juniors</t>
  </si>
  <si>
    <t>F&amp;B Supervisors</t>
  </si>
  <si>
    <t>F&amp;B Stewards</t>
  </si>
  <si>
    <t>SPA OPERATIONS</t>
  </si>
  <si>
    <t>Masseuse</t>
  </si>
  <si>
    <t>GRAND TOTAL</t>
  </si>
  <si>
    <t>MANPOWER PER MONTH</t>
  </si>
  <si>
    <t>ADMIN</t>
  </si>
  <si>
    <t>18 keys</t>
  </si>
  <si>
    <t xml:space="preserve">HOTEL PROJECTIONS </t>
  </si>
  <si>
    <t>TOTALS/AVERAGE</t>
  </si>
  <si>
    <t>(Figures in Lakhs)</t>
  </si>
  <si>
    <t>FORECAST OF INCOME &amp; EXPENSES</t>
  </si>
  <si>
    <t>LEAN SEASON (Apr-Jun)</t>
  </si>
  <si>
    <t>OFF PEAK SEASON (Jul-Sep)</t>
  </si>
  <si>
    <t>PEAK SEASON (Oct-Mar)</t>
  </si>
  <si>
    <t>PEAKEST OF THE YEAR</t>
  </si>
  <si>
    <t>WEEKDAYS</t>
  </si>
  <si>
    <t>WEEKENDS</t>
  </si>
  <si>
    <t>(Diwali, Christmas, New Year, Other Festivals and Long Weekends)</t>
  </si>
  <si>
    <t>INCOME</t>
  </si>
  <si>
    <t xml:space="preserve">No.of Rooms </t>
  </si>
  <si>
    <t>Occupied Rooms</t>
  </si>
  <si>
    <t>Average Tariff (Selling Price)</t>
  </si>
  <si>
    <t>ROOM REVENUE</t>
  </si>
  <si>
    <t>Room Revenue</t>
  </si>
  <si>
    <t>Extra Food &amp; Beverages (Room) -</t>
  </si>
  <si>
    <t>Total Extra Food &amp; Beverages (Room) (B)</t>
  </si>
  <si>
    <t>Extra Food &amp; Beverages (Room)</t>
  </si>
  <si>
    <t>Revenue from Spa</t>
  </si>
  <si>
    <t>GROSS REVENUE FROM STAYING GUESTS</t>
  </si>
  <si>
    <t>Receipts from SPA</t>
  </si>
  <si>
    <t>TOTAL RECEIPTS FROM SPA</t>
  </si>
  <si>
    <t>GOP FROM NON STAYING GUESTS</t>
  </si>
  <si>
    <t>No.of Events</t>
  </si>
  <si>
    <t>Average No. of Non Staying Guests per Event</t>
  </si>
  <si>
    <t>Average No. of Days per Event</t>
  </si>
  <si>
    <t>Average No. of Meals per Day</t>
  </si>
  <si>
    <t>Average Rate per person including Venue Rent (Selling Price)</t>
  </si>
  <si>
    <t>Spa Receipts</t>
  </si>
  <si>
    <t>Events Receipts</t>
  </si>
  <si>
    <t xml:space="preserve"> EXPENDITURE</t>
  </si>
  <si>
    <t>F&amp;B Material (Food Included with the Room)</t>
  </si>
  <si>
    <t>F&amp;B Material (On Extra Sales)</t>
  </si>
  <si>
    <t>Jungle Safari (Gypsy Cost @ 1,000 per Safari)</t>
  </si>
  <si>
    <t>Operating Expenditure</t>
  </si>
  <si>
    <t>Manpower (as per sheet 4)</t>
  </si>
  <si>
    <t>Admin Expenditure</t>
  </si>
  <si>
    <t xml:space="preserve">Marketing &amp; Sales Promotion </t>
  </si>
  <si>
    <t xml:space="preserve">Property Maintenance </t>
  </si>
  <si>
    <t xml:space="preserve">Energy </t>
  </si>
  <si>
    <t>License, Government Fee</t>
  </si>
  <si>
    <t>GROSS EXPENDITURE FROM STAYING GUESTS</t>
  </si>
  <si>
    <t>REVENUE</t>
  </si>
  <si>
    <t>%</t>
  </si>
  <si>
    <t>F&amp;B, Salary, Adm. Expenses</t>
  </si>
  <si>
    <t>F&amp;B Material</t>
  </si>
  <si>
    <t>Total Expenses from Event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</si>
</sst>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 * #,##0.00_ ;_ * \-#,##0.00_ ;_ * &quot;-&quot;??_ ;_ @_ "/>
    <numFmt numFmtId="164" formatCode="_(&quot;$&quot;* #,##0.00_);_(&quot;$&quot;* \(#,##0.00\);_(&quot;$&quot;* &quot;-&quot;??_);_(@_)"/>
    <numFmt numFmtId="165" formatCode="0.00_)"/>
    <numFmt numFmtId="166" formatCode="0_)"/>
    <numFmt numFmtId="167" formatCode="_(* #,##0.00_);_(* \(#,##0.00\);_(* \-??_);_(@_)"/>
    <numFmt numFmtId="168" formatCode="m&quot;ont&quot;h\ d&quot;, &quot;yyyy"/>
    <numFmt numFmtId="169" formatCode="#.00"/>
    <numFmt numFmtId="170" formatCode="#."/>
    <numFmt numFmtId="171" formatCode="[$₹-4009]\ #,##0.00"/>
  </numFmts>
  <fonts count="34" x14ac:knownFonts="1">
    <font>
      <sz val="10"/>
      <name val="Courie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ourier"/>
      <family val="3"/>
    </font>
    <font>
      <b/>
      <u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ourie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6">
    <xf numFmtId="0" fontId="0" fillId="0" borderId="0"/>
    <xf numFmtId="0" fontId="18" fillId="0" borderId="0"/>
    <xf numFmtId="9" fontId="18" fillId="0" borderId="0" applyFill="0" applyBorder="0" applyAlignment="0" applyProtection="0"/>
    <xf numFmtId="167" fontId="18" fillId="0" borderId="0" applyFill="0" applyBorder="0" applyAlignment="0" applyProtection="0"/>
    <xf numFmtId="168" fontId="19" fillId="0" borderId="0">
      <protection locked="0"/>
    </xf>
    <xf numFmtId="169" fontId="19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0" fontId="18" fillId="0" borderId="0"/>
    <xf numFmtId="0" fontId="18" fillId="0" borderId="0"/>
    <xf numFmtId="0" fontId="17" fillId="0" borderId="0"/>
    <xf numFmtId="0" fontId="22" fillId="0" borderId="0"/>
    <xf numFmtId="164" fontId="18" fillId="0" borderId="0" applyFont="0" applyFill="0" applyBorder="0" applyAlignment="0" applyProtection="0"/>
    <xf numFmtId="0" fontId="10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</cellStyleXfs>
  <cellXfs count="358">
    <xf numFmtId="0" fontId="0" fillId="0" borderId="0" xfId="0"/>
    <xf numFmtId="0" fontId="17" fillId="0" borderId="0" xfId="10"/>
    <xf numFmtId="0" fontId="17" fillId="0" borderId="0" xfId="10" applyAlignment="1">
      <alignment wrapText="1"/>
    </xf>
    <xf numFmtId="0" fontId="21" fillId="0" borderId="4" xfId="10" applyFont="1" applyBorder="1"/>
    <xf numFmtId="0" fontId="21" fillId="0" borderId="0" xfId="10" applyFont="1"/>
    <xf numFmtId="2" fontId="17" fillId="0" borderId="0" xfId="10" applyNumberFormat="1"/>
    <xf numFmtId="0" fontId="21" fillId="0" borderId="4" xfId="10" applyFont="1" applyBorder="1" applyAlignment="1">
      <alignment horizontal="center" vertical="center"/>
    </xf>
    <xf numFmtId="0" fontId="23" fillId="0" borderId="4" xfId="0" applyFont="1" applyBorder="1"/>
    <xf numFmtId="2" fontId="23" fillId="0" borderId="4" xfId="0" applyNumberFormat="1" applyFont="1" applyBorder="1"/>
    <xf numFmtId="0" fontId="13" fillId="0" borderId="4" xfId="10" applyFont="1" applyBorder="1" applyAlignment="1">
      <alignment vertical="center"/>
    </xf>
    <xf numFmtId="0" fontId="23" fillId="0" borderId="0" xfId="0" applyFont="1"/>
    <xf numFmtId="0" fontId="24" fillId="0" borderId="0" xfId="0" applyFont="1"/>
    <xf numFmtId="0" fontId="24" fillId="0" borderId="4" xfId="0" applyFont="1" applyBorder="1"/>
    <xf numFmtId="0" fontId="17" fillId="0" borderId="4" xfId="10" applyBorder="1" applyAlignment="1">
      <alignment horizontal="center" vertical="center"/>
    </xf>
    <xf numFmtId="0" fontId="25" fillId="0" borderId="0" xfId="0" applyFont="1"/>
    <xf numFmtId="0" fontId="21" fillId="0" borderId="4" xfId="10" applyFont="1" applyBorder="1" applyAlignment="1">
      <alignment vertical="center"/>
    </xf>
    <xf numFmtId="0" fontId="21" fillId="0" borderId="4" xfId="10" applyFont="1" applyBorder="1" applyAlignment="1">
      <alignment vertical="center" wrapText="1"/>
    </xf>
    <xf numFmtId="0" fontId="16" fillId="0" borderId="5" xfId="10" applyFont="1" applyBorder="1" applyAlignment="1">
      <alignment horizontal="center" vertical="center"/>
    </xf>
    <xf numFmtId="0" fontId="21" fillId="0" borderId="4" xfId="10" applyFont="1" applyBorder="1" applyAlignment="1">
      <alignment horizontal="center" vertical="center" wrapText="1"/>
    </xf>
    <xf numFmtId="0" fontId="13" fillId="0" borderId="4" xfId="10" applyFont="1" applyBorder="1" applyAlignment="1">
      <alignment horizontal="center" vertical="center"/>
    </xf>
    <xf numFmtId="0" fontId="13" fillId="0" borderId="4" xfId="10" applyFont="1" applyBorder="1" applyAlignment="1">
      <alignment vertical="center" wrapText="1"/>
    </xf>
    <xf numFmtId="0" fontId="13" fillId="0" borderId="4" xfId="10" applyFont="1" applyBorder="1" applyAlignment="1">
      <alignment horizontal="center" vertical="center" wrapText="1"/>
    </xf>
    <xf numFmtId="2" fontId="13" fillId="0" borderId="4" xfId="10" applyNumberFormat="1" applyFont="1" applyBorder="1" applyAlignment="1">
      <alignment vertical="center"/>
    </xf>
    <xf numFmtId="2" fontId="21" fillId="0" borderId="4" xfId="10" applyNumberFormat="1" applyFont="1" applyBorder="1" applyAlignment="1">
      <alignment vertical="center"/>
    </xf>
    <xf numFmtId="2" fontId="13" fillId="0" borderId="4" xfId="10" applyNumberFormat="1" applyFont="1" applyBorder="1" applyAlignment="1">
      <alignment horizontal="center" vertical="center"/>
    </xf>
    <xf numFmtId="2" fontId="17" fillId="0" borderId="5" xfId="10" applyNumberFormat="1" applyBorder="1" applyAlignment="1">
      <alignment horizontal="center" vertical="center"/>
    </xf>
    <xf numFmtId="2" fontId="13" fillId="0" borderId="4" xfId="10" applyNumberFormat="1" applyFont="1" applyBorder="1" applyAlignment="1">
      <alignment vertical="center" wrapText="1"/>
    </xf>
    <xf numFmtId="0" fontId="14" fillId="0" borderId="1" xfId="10" applyFont="1" applyBorder="1"/>
    <xf numFmtId="0" fontId="21" fillId="0" borderId="1" xfId="10" applyFont="1" applyBorder="1"/>
    <xf numFmtId="0" fontId="23" fillId="0" borderId="4" xfId="0" applyFont="1" applyBorder="1" applyAlignment="1">
      <alignment horizontal="center" vertical="center"/>
    </xf>
    <xf numFmtId="17" fontId="14" fillId="0" borderId="4" xfId="10" applyNumberFormat="1" applyFont="1" applyBorder="1" applyAlignment="1">
      <alignment horizontal="center" vertical="center"/>
    </xf>
    <xf numFmtId="2" fontId="14" fillId="0" borderId="4" xfId="1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2" fontId="14" fillId="0" borderId="0" xfId="10" applyNumberFormat="1" applyFont="1" applyAlignment="1">
      <alignment horizontal="center" vertical="center"/>
    </xf>
    <xf numFmtId="17" fontId="14" fillId="0" borderId="7" xfId="10" applyNumberFormat="1" applyFont="1" applyBorder="1" applyAlignment="1">
      <alignment horizontal="center" vertical="center"/>
    </xf>
    <xf numFmtId="2" fontId="14" fillId="0" borderId="7" xfId="10" applyNumberFormat="1" applyFont="1" applyBorder="1" applyAlignment="1">
      <alignment horizontal="center" vertical="center"/>
    </xf>
    <xf numFmtId="2" fontId="23" fillId="0" borderId="7" xfId="0" applyNumberFormat="1" applyFont="1" applyBorder="1" applyAlignment="1">
      <alignment horizontal="center" vertical="center"/>
    </xf>
    <xf numFmtId="17" fontId="14" fillId="0" borderId="9" xfId="10" applyNumberFormat="1" applyFont="1" applyBorder="1" applyAlignment="1">
      <alignment horizontal="center" vertical="center"/>
    </xf>
    <xf numFmtId="0" fontId="14" fillId="0" borderId="9" xfId="10" applyFont="1" applyBorder="1" applyAlignment="1">
      <alignment horizontal="center" vertical="center"/>
    </xf>
    <xf numFmtId="2" fontId="14" fillId="0" borderId="9" xfId="1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7" fontId="21" fillId="0" borderId="4" xfId="10" applyNumberFormat="1" applyFont="1" applyBorder="1" applyAlignment="1">
      <alignment horizontal="center" vertical="center"/>
    </xf>
    <xf numFmtId="0" fontId="17" fillId="0" borderId="4" xfId="10" applyBorder="1" applyAlignment="1">
      <alignment horizontal="left" vertical="center"/>
    </xf>
    <xf numFmtId="0" fontId="15" fillId="0" borderId="4" xfId="10" applyFont="1" applyBorder="1" applyAlignment="1">
      <alignment horizontal="left" vertical="center"/>
    </xf>
    <xf numFmtId="0" fontId="23" fillId="0" borderId="1" xfId="0" applyFont="1" applyBorder="1"/>
    <xf numFmtId="2" fontId="23" fillId="0" borderId="0" xfId="0" applyNumberFormat="1" applyFont="1"/>
    <xf numFmtId="39" fontId="23" fillId="0" borderId="0" xfId="0" applyNumberFormat="1" applyFont="1" applyAlignment="1">
      <alignment horizontal="justify" vertical="center" wrapText="1"/>
    </xf>
    <xf numFmtId="0" fontId="23" fillId="0" borderId="0" xfId="0" applyFont="1" applyAlignment="1">
      <alignment horizontal="right"/>
    </xf>
    <xf numFmtId="0" fontId="23" fillId="0" borderId="4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 wrapText="1"/>
    </xf>
    <xf numFmtId="2" fontId="23" fillId="0" borderId="4" xfId="0" applyNumberFormat="1" applyFont="1" applyBorder="1" applyAlignment="1">
      <alignment vertical="center"/>
    </xf>
    <xf numFmtId="0" fontId="24" fillId="0" borderId="6" xfId="0" applyFont="1" applyBorder="1"/>
    <xf numFmtId="165" fontId="23" fillId="0" borderId="4" xfId="0" applyNumberFormat="1" applyFont="1" applyBorder="1" applyAlignment="1">
      <alignment vertical="center"/>
    </xf>
    <xf numFmtId="2" fontId="24" fillId="0" borderId="4" xfId="0" applyNumberFormat="1" applyFont="1" applyBorder="1" applyAlignment="1">
      <alignment vertical="center"/>
    </xf>
    <xf numFmtId="9" fontId="24" fillId="0" borderId="4" xfId="0" applyNumberFormat="1" applyFont="1" applyBorder="1" applyAlignment="1">
      <alignment vertical="center"/>
    </xf>
    <xf numFmtId="165" fontId="24" fillId="0" borderId="4" xfId="0" applyNumberFormat="1" applyFont="1" applyBorder="1" applyAlignment="1">
      <alignment vertical="center"/>
    </xf>
    <xf numFmtId="0" fontId="23" fillId="0" borderId="10" xfId="0" applyFont="1" applyBorder="1"/>
    <xf numFmtId="0" fontId="24" fillId="0" borderId="10" xfId="0" applyFont="1" applyBorder="1"/>
    <xf numFmtId="2" fontId="24" fillId="0" borderId="4" xfId="0" applyNumberFormat="1" applyFont="1" applyBorder="1" applyAlignment="1">
      <alignment horizontal="right" vertical="center"/>
    </xf>
    <xf numFmtId="0" fontId="11" fillId="0" borderId="4" xfId="10" applyFont="1" applyBorder="1" applyAlignment="1">
      <alignment vertical="center"/>
    </xf>
    <xf numFmtId="0" fontId="11" fillId="0" borderId="4" xfId="10" applyFont="1" applyBorder="1" applyAlignment="1">
      <alignment vertical="center" wrapText="1"/>
    </xf>
    <xf numFmtId="17" fontId="14" fillId="0" borderId="0" xfId="10" applyNumberFormat="1" applyFont="1" applyAlignment="1">
      <alignment horizontal="center" vertical="center"/>
    </xf>
    <xf numFmtId="2" fontId="23" fillId="0" borderId="0" xfId="0" applyNumberFormat="1" applyFont="1" applyAlignment="1">
      <alignment vertical="center"/>
    </xf>
    <xf numFmtId="0" fontId="10" fillId="0" borderId="4" xfId="10" applyFont="1" applyBorder="1" applyAlignment="1">
      <alignment vertical="center" wrapText="1"/>
    </xf>
    <xf numFmtId="2" fontId="17" fillId="0" borderId="4" xfId="10" applyNumberFormat="1" applyBorder="1" applyAlignment="1">
      <alignment vertical="center"/>
    </xf>
    <xf numFmtId="0" fontId="10" fillId="0" borderId="4" xfId="10" applyFont="1" applyBorder="1" applyAlignment="1">
      <alignment vertical="center"/>
    </xf>
    <xf numFmtId="0" fontId="10" fillId="0" borderId="4" xfId="10" applyFont="1" applyBorder="1" applyAlignment="1">
      <alignment horizontal="center" vertical="center"/>
    </xf>
    <xf numFmtId="14" fontId="10" fillId="0" borderId="4" xfId="1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12" xfId="0" applyFont="1" applyBorder="1" applyAlignment="1">
      <alignment vertical="center"/>
    </xf>
    <xf numFmtId="39" fontId="24" fillId="0" borderId="6" xfId="0" applyNumberFormat="1" applyFont="1" applyBorder="1" applyAlignment="1">
      <alignment horizontal="justify" vertical="center" wrapText="1"/>
    </xf>
    <xf numFmtId="0" fontId="24" fillId="0" borderId="4" xfId="0" applyFont="1" applyBorder="1" applyAlignment="1">
      <alignment horizontal="center"/>
    </xf>
    <xf numFmtId="0" fontId="24" fillId="0" borderId="4" xfId="0" applyFont="1" applyBorder="1" applyAlignment="1">
      <alignment vertical="center"/>
    </xf>
    <xf numFmtId="0" fontId="21" fillId="0" borderId="1" xfId="13" applyFont="1" applyBorder="1" applyAlignment="1">
      <alignment horizontal="center" wrapText="1"/>
    </xf>
    <xf numFmtId="0" fontId="21" fillId="0" borderId="11" xfId="13" applyFont="1" applyBorder="1" applyAlignment="1">
      <alignment horizontal="center" vertical="center"/>
    </xf>
    <xf numFmtId="0" fontId="21" fillId="0" borderId="11" xfId="13" applyFont="1" applyBorder="1" applyAlignment="1">
      <alignment horizontal="center" vertical="center" wrapText="1"/>
    </xf>
    <xf numFmtId="39" fontId="24" fillId="0" borderId="6" xfId="0" applyNumberFormat="1" applyFont="1" applyBorder="1" applyAlignment="1">
      <alignment horizontal="left" vertical="center" wrapText="1"/>
    </xf>
    <xf numFmtId="10" fontId="23" fillId="0" borderId="4" xfId="0" applyNumberFormat="1" applyFont="1" applyBorder="1" applyAlignment="1">
      <alignment vertical="center"/>
    </xf>
    <xf numFmtId="0" fontId="23" fillId="0" borderId="4" xfId="0" applyFont="1" applyBorder="1" applyAlignment="1">
      <alignment vertical="center" wrapText="1"/>
    </xf>
    <xf numFmtId="2" fontId="0" fillId="0" borderId="0" xfId="0" applyNumberFormat="1"/>
    <xf numFmtId="0" fontId="23" fillId="0" borderId="13" xfId="0" applyFont="1" applyBorder="1" applyAlignment="1">
      <alignment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17" xfId="0" applyFont="1" applyBorder="1" applyAlignment="1">
      <alignment vertical="center" wrapText="1"/>
    </xf>
    <xf numFmtId="0" fontId="23" fillId="0" borderId="1" xfId="0" applyFont="1" applyBorder="1" applyAlignment="1">
      <alignment horizontal="right"/>
    </xf>
    <xf numFmtId="2" fontId="24" fillId="0" borderId="11" xfId="0" applyNumberFormat="1" applyFont="1" applyBorder="1" applyAlignment="1">
      <alignment vertical="center"/>
    </xf>
    <xf numFmtId="2" fontId="23" fillId="0" borderId="11" xfId="0" applyNumberFormat="1" applyFont="1" applyBorder="1" applyAlignment="1">
      <alignment vertical="center"/>
    </xf>
    <xf numFmtId="2" fontId="23" fillId="0" borderId="19" xfId="0" applyNumberFormat="1" applyFont="1" applyBorder="1" applyAlignment="1">
      <alignment vertical="center"/>
    </xf>
    <xf numFmtId="2" fontId="23" fillId="0" borderId="3" xfId="0" applyNumberFormat="1" applyFont="1" applyBorder="1" applyAlignment="1">
      <alignment vertical="center"/>
    </xf>
    <xf numFmtId="2" fontId="23" fillId="0" borderId="1" xfId="0" applyNumberFormat="1" applyFont="1" applyBorder="1" applyAlignment="1">
      <alignment vertical="center"/>
    </xf>
    <xf numFmtId="2" fontId="24" fillId="0" borderId="19" xfId="0" applyNumberFormat="1" applyFont="1" applyBorder="1" applyAlignment="1">
      <alignment vertical="center"/>
    </xf>
    <xf numFmtId="2" fontId="24" fillId="0" borderId="11" xfId="0" applyNumberFormat="1" applyFont="1" applyBorder="1" applyAlignment="1">
      <alignment horizontal="right" vertical="center"/>
    </xf>
    <xf numFmtId="2" fontId="24" fillId="0" borderId="19" xfId="0" applyNumberFormat="1" applyFont="1" applyBorder="1" applyAlignment="1">
      <alignment horizontal="right" vertical="center"/>
    </xf>
    <xf numFmtId="0" fontId="21" fillId="0" borderId="1" xfId="13" applyFont="1" applyBorder="1" applyAlignment="1">
      <alignment horizontal="left"/>
    </xf>
    <xf numFmtId="0" fontId="28" fillId="0" borderId="4" xfId="10" applyFont="1" applyBorder="1" applyAlignment="1">
      <alignment horizontal="center" vertical="center"/>
    </xf>
    <xf numFmtId="0" fontId="28" fillId="0" borderId="4" xfId="10" applyFont="1" applyBorder="1" applyAlignment="1">
      <alignment vertical="center" wrapText="1"/>
    </xf>
    <xf numFmtId="2" fontId="28" fillId="0" borderId="4" xfId="10" applyNumberFormat="1" applyFont="1" applyBorder="1" applyAlignment="1">
      <alignment vertical="center"/>
    </xf>
    <xf numFmtId="0" fontId="28" fillId="0" borderId="0" xfId="10" applyFont="1" applyAlignment="1">
      <alignment horizontal="left" vertical="center" wrapText="1"/>
    </xf>
    <xf numFmtId="0" fontId="23" fillId="0" borderId="4" xfId="0" applyFont="1" applyBorder="1" applyAlignment="1">
      <alignment vertical="center"/>
    </xf>
    <xf numFmtId="0" fontId="24" fillId="0" borderId="22" xfId="0" applyFont="1" applyBorder="1" applyAlignment="1">
      <alignment horizontal="center" vertical="center"/>
    </xf>
    <xf numFmtId="17" fontId="21" fillId="0" borderId="22" xfId="10" applyNumberFormat="1" applyFont="1" applyBorder="1" applyAlignment="1">
      <alignment horizontal="center" vertical="center"/>
    </xf>
    <xf numFmtId="2" fontId="24" fillId="0" borderId="22" xfId="0" applyNumberFormat="1" applyFont="1" applyBorder="1" applyAlignment="1">
      <alignment vertical="center"/>
    </xf>
    <xf numFmtId="39" fontId="24" fillId="0" borderId="21" xfId="0" applyNumberFormat="1" applyFont="1" applyBorder="1" applyAlignment="1">
      <alignment horizontal="justify" vertical="center" wrapText="1"/>
    </xf>
    <xf numFmtId="2" fontId="23" fillId="0" borderId="7" xfId="0" applyNumberFormat="1" applyFont="1" applyBorder="1" applyAlignment="1">
      <alignment vertical="center"/>
    </xf>
    <xf numFmtId="165" fontId="24" fillId="0" borderId="22" xfId="0" applyNumberFormat="1" applyFont="1" applyBorder="1" applyAlignment="1">
      <alignment vertical="center"/>
    </xf>
    <xf numFmtId="0" fontId="23" fillId="0" borderId="11" xfId="0" applyFont="1" applyBorder="1"/>
    <xf numFmtId="0" fontId="8" fillId="0" borderId="4" xfId="10" applyFont="1" applyBorder="1" applyAlignment="1">
      <alignment vertical="center" wrapText="1"/>
    </xf>
    <xf numFmtId="0" fontId="32" fillId="0" borderId="0" xfId="0" applyFont="1" applyAlignment="1">
      <alignment horizontal="right" vertical="center"/>
    </xf>
    <xf numFmtId="0" fontId="31" fillId="0" borderId="4" xfId="10" applyFont="1" applyBorder="1" applyAlignment="1">
      <alignment vertical="center" wrapText="1"/>
    </xf>
    <xf numFmtId="0" fontId="31" fillId="0" borderId="3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left"/>
    </xf>
    <xf numFmtId="10" fontId="14" fillId="0" borderId="1" xfId="10" applyNumberFormat="1" applyFont="1" applyBorder="1" applyAlignment="1">
      <alignment horizontal="left"/>
    </xf>
    <xf numFmtId="39" fontId="24" fillId="0" borderId="0" xfId="0" applyNumberFormat="1" applyFont="1"/>
    <xf numFmtId="0" fontId="6" fillId="0" borderId="4" xfId="10" applyFont="1" applyBorder="1" applyAlignment="1">
      <alignment vertical="center" wrapText="1"/>
    </xf>
    <xf numFmtId="2" fontId="21" fillId="0" borderId="4" xfId="10" applyNumberFormat="1" applyFont="1" applyBorder="1" applyAlignment="1">
      <alignment horizontal="center" vertical="center"/>
    </xf>
    <xf numFmtId="0" fontId="21" fillId="0" borderId="4" xfId="10" applyFont="1" applyBorder="1" applyAlignment="1">
      <alignment horizontal="center" wrapText="1"/>
    </xf>
    <xf numFmtId="0" fontId="31" fillId="0" borderId="0" xfId="10" applyFont="1" applyAlignment="1">
      <alignment horizontal="left" vertical="center" wrapText="1"/>
    </xf>
    <xf numFmtId="0" fontId="28" fillId="0" borderId="0" xfId="10" applyFont="1" applyAlignment="1">
      <alignment horizontal="center" vertical="center"/>
    </xf>
    <xf numFmtId="39" fontId="26" fillId="0" borderId="0" xfId="0" applyNumberFormat="1" applyFont="1" applyAlignment="1">
      <alignment horizontal="center"/>
    </xf>
    <xf numFmtId="0" fontId="5" fillId="0" borderId="4" xfId="10" applyFont="1" applyBorder="1" applyAlignment="1">
      <alignment vertical="center" wrapText="1"/>
    </xf>
    <xf numFmtId="0" fontId="17" fillId="0" borderId="0" xfId="10" applyAlignment="1">
      <alignment vertical="center"/>
    </xf>
    <xf numFmtId="2" fontId="17" fillId="0" borderId="0" xfId="10" applyNumberFormat="1" applyAlignment="1">
      <alignment vertical="center"/>
    </xf>
    <xf numFmtId="0" fontId="28" fillId="0" borderId="4" xfId="10" applyFont="1" applyBorder="1" applyAlignment="1">
      <alignment vertical="center"/>
    </xf>
    <xf numFmtId="0" fontId="28" fillId="0" borderId="0" xfId="10" applyFont="1" applyAlignment="1">
      <alignment vertical="center"/>
    </xf>
    <xf numFmtId="0" fontId="28" fillId="0" borderId="9" xfId="10" applyFont="1" applyBorder="1" applyAlignment="1">
      <alignment vertical="center" wrapText="1"/>
    </xf>
    <xf numFmtId="0" fontId="31" fillId="0" borderId="0" xfId="10" applyFont="1" applyAlignment="1">
      <alignment vertical="center"/>
    </xf>
    <xf numFmtId="0" fontId="17" fillId="0" borderId="0" xfId="10" applyAlignment="1">
      <alignment horizontal="center" vertical="center"/>
    </xf>
    <xf numFmtId="0" fontId="31" fillId="0" borderId="0" xfId="10" applyFont="1" applyAlignment="1">
      <alignment vertical="center" wrapText="1"/>
    </xf>
    <xf numFmtId="0" fontId="31" fillId="0" borderId="0" xfId="10" applyFont="1" applyAlignment="1">
      <alignment horizontal="center" vertical="center"/>
    </xf>
    <xf numFmtId="0" fontId="28" fillId="0" borderId="0" xfId="10" applyFont="1" applyAlignment="1">
      <alignment vertical="center" wrapText="1"/>
    </xf>
    <xf numFmtId="0" fontId="17" fillId="0" borderId="0" xfId="10" applyAlignment="1">
      <alignment vertical="center" wrapText="1"/>
    </xf>
    <xf numFmtId="0" fontId="21" fillId="0" borderId="0" xfId="10" applyFont="1" applyAlignment="1">
      <alignment vertical="center"/>
    </xf>
    <xf numFmtId="0" fontId="4" fillId="0" borderId="4" xfId="10" applyFont="1" applyBorder="1" applyAlignment="1">
      <alignment vertical="center" wrapText="1"/>
    </xf>
    <xf numFmtId="0" fontId="13" fillId="0" borderId="5" xfId="10" applyFont="1" applyBorder="1" applyAlignment="1">
      <alignment horizontal="center" vertical="center" wrapText="1"/>
    </xf>
    <xf numFmtId="2" fontId="13" fillId="0" borderId="5" xfId="10" applyNumberFormat="1" applyFont="1" applyBorder="1" applyAlignment="1">
      <alignment horizontal="center" vertical="center"/>
    </xf>
    <xf numFmtId="0" fontId="23" fillId="0" borderId="15" xfId="0" applyFont="1" applyBorder="1" applyAlignment="1">
      <alignment vertical="center"/>
    </xf>
    <xf numFmtId="0" fontId="23" fillId="0" borderId="16" xfId="0" applyFont="1" applyBorder="1" applyAlignment="1">
      <alignment vertical="center"/>
    </xf>
    <xf numFmtId="39" fontId="24" fillId="0" borderId="0" xfId="0" applyNumberFormat="1" applyFont="1" applyAlignment="1">
      <alignment horizontal="right" vertical="center"/>
    </xf>
    <xf numFmtId="0" fontId="24" fillId="0" borderId="23" xfId="0" applyFont="1" applyBorder="1" applyAlignment="1">
      <alignment vertical="center"/>
    </xf>
    <xf numFmtId="166" fontId="23" fillId="0" borderId="0" xfId="0" applyNumberFormat="1" applyFont="1" applyAlignment="1">
      <alignment vertical="center"/>
    </xf>
    <xf numFmtId="39" fontId="24" fillId="0" borderId="14" xfId="0" applyNumberFormat="1" applyFont="1" applyBorder="1" applyAlignment="1">
      <alignment horizontal="left" vertical="center"/>
    </xf>
    <xf numFmtId="39" fontId="23" fillId="0" borderId="6" xfId="0" applyNumberFormat="1" applyFont="1" applyBorder="1" applyAlignment="1">
      <alignment horizontal="left" vertical="center"/>
    </xf>
    <xf numFmtId="39" fontId="23" fillId="0" borderId="6" xfId="0" applyNumberFormat="1" applyFont="1" applyBorder="1" applyAlignment="1">
      <alignment vertical="center"/>
    </xf>
    <xf numFmtId="39" fontId="24" fillId="0" borderId="6" xfId="0" applyNumberFormat="1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39" fontId="24" fillId="0" borderId="23" xfId="0" applyNumberFormat="1" applyFont="1" applyBorder="1" applyAlignment="1">
      <alignment horizontal="left" vertical="center"/>
    </xf>
    <xf numFmtId="39" fontId="23" fillId="0" borderId="0" xfId="0" applyNumberFormat="1" applyFont="1" applyAlignment="1">
      <alignment horizontal="left" vertical="center"/>
    </xf>
    <xf numFmtId="165" fontId="23" fillId="0" borderId="0" xfId="0" applyNumberFormat="1" applyFont="1" applyAlignment="1">
      <alignment vertical="center"/>
    </xf>
    <xf numFmtId="0" fontId="24" fillId="0" borderId="21" xfId="0" applyFont="1" applyBorder="1" applyAlignment="1">
      <alignment vertical="center"/>
    </xf>
    <xf numFmtId="39" fontId="24" fillId="0" borderId="11" xfId="0" applyNumberFormat="1" applyFont="1" applyBorder="1" applyAlignment="1">
      <alignment horizontal="left" vertical="center"/>
    </xf>
    <xf numFmtId="39" fontId="23" fillId="0" borderId="4" xfId="0" applyNumberFormat="1" applyFont="1" applyBorder="1" applyAlignment="1">
      <alignment horizontal="left" vertical="center"/>
    </xf>
    <xf numFmtId="39" fontId="23" fillId="0" borderId="7" xfId="0" applyNumberFormat="1" applyFont="1" applyBorder="1" applyAlignment="1">
      <alignment vertical="center"/>
    </xf>
    <xf numFmtId="39" fontId="24" fillId="0" borderId="21" xfId="0" applyNumberFormat="1" applyFont="1" applyBorder="1" applyAlignment="1">
      <alignment horizontal="left" vertical="center"/>
    </xf>
    <xf numFmtId="39" fontId="23" fillId="0" borderId="0" xfId="0" applyNumberFormat="1" applyFont="1" applyAlignment="1">
      <alignment vertical="center"/>
    </xf>
    <xf numFmtId="9" fontId="23" fillId="0" borderId="0" xfId="0" applyNumberFormat="1" applyFont="1" applyAlignment="1">
      <alignment vertical="center"/>
    </xf>
    <xf numFmtId="0" fontId="23" fillId="0" borderId="1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0" fontId="23" fillId="0" borderId="7" xfId="0" applyFont="1" applyBorder="1" applyAlignment="1">
      <alignment vertical="center"/>
    </xf>
    <xf numFmtId="0" fontId="24" fillId="0" borderId="4" xfId="0" applyFont="1" applyBorder="1" applyAlignment="1">
      <alignment vertical="center" wrapText="1"/>
    </xf>
    <xf numFmtId="0" fontId="24" fillId="0" borderId="17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24" fillId="0" borderId="6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4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39" fontId="26" fillId="0" borderId="0" xfId="0" applyNumberFormat="1" applyFont="1" applyAlignment="1">
      <alignment horizontal="left" vertical="center"/>
    </xf>
    <xf numFmtId="39" fontId="26" fillId="0" borderId="0" xfId="0" applyNumberFormat="1" applyFont="1" applyAlignment="1">
      <alignment horizontal="center" vertical="center"/>
    </xf>
    <xf numFmtId="0" fontId="28" fillId="0" borderId="0" xfId="10" applyFont="1" applyAlignment="1">
      <alignment horizontal="center" vertical="center" wrapText="1"/>
    </xf>
    <xf numFmtId="0" fontId="31" fillId="0" borderId="0" xfId="10" applyFont="1" applyAlignment="1">
      <alignment horizontal="center" vertical="center" wrapText="1"/>
    </xf>
    <xf numFmtId="0" fontId="9" fillId="0" borderId="0" xfId="10" applyFont="1" applyAlignment="1">
      <alignment horizontal="center" wrapText="1"/>
    </xf>
    <xf numFmtId="0" fontId="9" fillId="0" borderId="0" xfId="10" applyFont="1" applyAlignment="1">
      <alignment horizontal="center" vertical="center" wrapText="1"/>
    </xf>
    <xf numFmtId="2" fontId="23" fillId="0" borderId="0" xfId="0" applyNumberFormat="1" applyFont="1" applyAlignment="1">
      <alignment horizontal="center" vertical="center"/>
    </xf>
    <xf numFmtId="2" fontId="23" fillId="0" borderId="10" xfId="0" applyNumberFormat="1" applyFont="1" applyBorder="1" applyAlignment="1">
      <alignment vertical="center"/>
    </xf>
    <xf numFmtId="39" fontId="26" fillId="0" borderId="0" xfId="0" applyNumberFormat="1" applyFont="1" applyAlignment="1">
      <alignment vertical="center"/>
    </xf>
    <xf numFmtId="39" fontId="24" fillId="0" borderId="0" xfId="0" applyNumberFormat="1" applyFont="1" applyAlignment="1">
      <alignment vertical="center"/>
    </xf>
    <xf numFmtId="39" fontId="23" fillId="0" borderId="2" xfId="0" applyNumberFormat="1" applyFont="1" applyBorder="1" applyAlignment="1">
      <alignment vertical="center"/>
    </xf>
    <xf numFmtId="39" fontId="23" fillId="0" borderId="3" xfId="0" applyNumberFormat="1" applyFont="1" applyBorder="1" applyAlignment="1">
      <alignment vertical="center"/>
    </xf>
    <xf numFmtId="165" fontId="23" fillId="0" borderId="2" xfId="0" applyNumberFormat="1" applyFont="1" applyBorder="1" applyAlignment="1">
      <alignment vertical="center"/>
    </xf>
    <xf numFmtId="165" fontId="23" fillId="0" borderId="3" xfId="0" applyNumberFormat="1" applyFont="1" applyBorder="1" applyAlignment="1">
      <alignment vertical="center"/>
    </xf>
    <xf numFmtId="39" fontId="23" fillId="0" borderId="6" xfId="0" applyNumberFormat="1" applyFont="1" applyBorder="1" applyAlignment="1">
      <alignment vertical="center" wrapText="1"/>
    </xf>
    <xf numFmtId="39" fontId="23" fillId="0" borderId="2" xfId="0" applyNumberFormat="1" applyFont="1" applyBorder="1" applyAlignment="1">
      <alignment vertical="center" wrapText="1"/>
    </xf>
    <xf numFmtId="39" fontId="23" fillId="0" borderId="3" xfId="0" applyNumberFormat="1" applyFont="1" applyBorder="1" applyAlignment="1">
      <alignment vertical="center" wrapText="1"/>
    </xf>
    <xf numFmtId="39" fontId="23" fillId="0" borderId="24" xfId="0" applyNumberFormat="1" applyFont="1" applyBorder="1" applyAlignment="1">
      <alignment vertical="center"/>
    </xf>
    <xf numFmtId="39" fontId="23" fillId="0" borderId="25" xfId="0" applyNumberFormat="1" applyFont="1" applyBorder="1" applyAlignment="1">
      <alignment vertical="center"/>
    </xf>
    <xf numFmtId="39" fontId="23" fillId="0" borderId="26" xfId="0" applyNumberFormat="1" applyFont="1" applyBorder="1" applyAlignment="1">
      <alignment vertical="center"/>
    </xf>
    <xf numFmtId="2" fontId="23" fillId="0" borderId="25" xfId="0" applyNumberFormat="1" applyFont="1" applyBorder="1" applyAlignment="1">
      <alignment vertical="center"/>
    </xf>
    <xf numFmtId="2" fontId="23" fillId="0" borderId="26" xfId="0" applyNumberFormat="1" applyFont="1" applyBorder="1" applyAlignment="1">
      <alignment vertical="center"/>
    </xf>
    <xf numFmtId="2" fontId="23" fillId="0" borderId="15" xfId="0" applyNumberFormat="1" applyFont="1" applyBorder="1" applyAlignment="1">
      <alignment vertical="center"/>
    </xf>
    <xf numFmtId="2" fontId="23" fillId="0" borderId="16" xfId="0" applyNumberFormat="1" applyFont="1" applyBorder="1" applyAlignment="1">
      <alignment vertical="center"/>
    </xf>
    <xf numFmtId="39" fontId="24" fillId="0" borderId="1" xfId="0" applyNumberFormat="1" applyFont="1" applyBorder="1" applyAlignment="1">
      <alignment vertical="center"/>
    </xf>
    <xf numFmtId="0" fontId="24" fillId="0" borderId="7" xfId="0" applyFont="1" applyBorder="1" applyAlignment="1">
      <alignment vertical="center"/>
    </xf>
    <xf numFmtId="0" fontId="3" fillId="0" borderId="4" xfId="10" applyFont="1" applyBorder="1" applyAlignment="1">
      <alignment horizontal="center" vertical="center"/>
    </xf>
    <xf numFmtId="0" fontId="21" fillId="0" borderId="7" xfId="10" applyFont="1" applyBorder="1" applyAlignment="1">
      <alignment horizontal="center" vertical="center"/>
    </xf>
    <xf numFmtId="0" fontId="3" fillId="0" borderId="4" xfId="10" applyFont="1" applyBorder="1" applyAlignment="1">
      <alignment vertical="center" wrapText="1"/>
    </xf>
    <xf numFmtId="2" fontId="21" fillId="0" borderId="4" xfId="10" applyNumberFormat="1" applyFont="1" applyBorder="1" applyAlignment="1">
      <alignment vertical="center" wrapText="1"/>
    </xf>
    <xf numFmtId="0" fontId="2" fillId="0" borderId="4" xfId="10" applyFont="1" applyBorder="1" applyAlignment="1">
      <alignment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39" fontId="26" fillId="0" borderId="0" xfId="0" applyNumberFormat="1" applyFont="1" applyAlignment="1">
      <alignment horizontal="right" vertical="center"/>
    </xf>
    <xf numFmtId="2" fontId="24" fillId="0" borderId="4" xfId="3" applyNumberFormat="1" applyFont="1" applyFill="1" applyBorder="1" applyAlignment="1" applyProtection="1">
      <alignment vertical="center"/>
    </xf>
    <xf numFmtId="9" fontId="23" fillId="0" borderId="4" xfId="0" applyNumberFormat="1" applyFont="1" applyBorder="1" applyAlignment="1">
      <alignment horizontal="center" vertical="center"/>
    </xf>
    <xf numFmtId="2" fontId="23" fillId="0" borderId="4" xfId="3" applyNumberFormat="1" applyFont="1" applyFill="1" applyBorder="1" applyAlignment="1" applyProtection="1">
      <alignment horizontal="center" vertical="center"/>
    </xf>
    <xf numFmtId="2" fontId="23" fillId="0" borderId="4" xfId="3" applyNumberFormat="1" applyFont="1" applyFill="1" applyBorder="1" applyAlignment="1" applyProtection="1">
      <alignment horizontal="right" vertical="center"/>
    </xf>
    <xf numFmtId="2" fontId="24" fillId="0" borderId="4" xfId="3" applyNumberFormat="1" applyFont="1" applyFill="1" applyBorder="1" applyAlignment="1" applyProtection="1">
      <alignment horizontal="right" vertical="center"/>
    </xf>
    <xf numFmtId="0" fontId="23" fillId="0" borderId="4" xfId="0" applyFont="1" applyBorder="1" applyAlignment="1">
      <alignment horizontal="right" vertical="center"/>
    </xf>
    <xf numFmtId="9" fontId="24" fillId="0" borderId="4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right" vertical="center"/>
    </xf>
    <xf numFmtId="39" fontId="26" fillId="0" borderId="0" xfId="0" applyNumberFormat="1" applyFont="1"/>
    <xf numFmtId="0" fontId="24" fillId="0" borderId="27" xfId="0" applyFont="1" applyBorder="1"/>
    <xf numFmtId="0" fontId="24" fillId="0" borderId="27" xfId="0" applyFont="1" applyBorder="1" applyAlignment="1">
      <alignment horizontal="center" vertical="center"/>
    </xf>
    <xf numFmtId="0" fontId="23" fillId="0" borderId="28" xfId="0" applyFont="1" applyBorder="1"/>
    <xf numFmtId="0" fontId="24" fillId="0" borderId="30" xfId="0" applyFont="1" applyBorder="1"/>
    <xf numFmtId="0" fontId="24" fillId="0" borderId="0" xfId="0" applyFont="1" applyAlignment="1">
      <alignment vertical="center"/>
    </xf>
    <xf numFmtId="0" fontId="1" fillId="0" borderId="4" xfId="1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171" fontId="21" fillId="0" borderId="4" xfId="0" applyNumberFormat="1" applyFont="1" applyBorder="1" applyAlignment="1">
      <alignment horizontal="center" vertical="center"/>
    </xf>
    <xf numFmtId="1" fontId="21" fillId="0" borderId="4" xfId="0" applyNumberFormat="1" applyFont="1" applyBorder="1" applyAlignment="1">
      <alignment horizontal="center" vertical="center"/>
    </xf>
    <xf numFmtId="171" fontId="21" fillId="0" borderId="36" xfId="0" applyNumberFormat="1" applyFont="1" applyBorder="1" applyAlignment="1">
      <alignment horizontal="center" vertical="center"/>
    </xf>
    <xf numFmtId="0" fontId="1" fillId="0" borderId="0" xfId="10" applyFont="1" applyAlignment="1">
      <alignment vertical="center"/>
    </xf>
    <xf numFmtId="0" fontId="1" fillId="0" borderId="0" xfId="10" applyFont="1" applyAlignment="1">
      <alignment horizontal="center" vertical="center" wrapText="1"/>
    </xf>
    <xf numFmtId="0" fontId="23" fillId="0" borderId="35" xfId="0" applyFont="1" applyBorder="1" applyAlignment="1">
      <alignment horizontal="center" vertical="center"/>
    </xf>
    <xf numFmtId="171" fontId="23" fillId="0" borderId="4" xfId="0" applyNumberFormat="1" applyFont="1" applyBorder="1" applyAlignment="1">
      <alignment horizontal="center" vertical="center"/>
    </xf>
    <xf numFmtId="1" fontId="23" fillId="0" borderId="4" xfId="0" applyNumberFormat="1" applyFont="1" applyBorder="1" applyAlignment="1">
      <alignment horizontal="center" vertical="center"/>
    </xf>
    <xf numFmtId="171" fontId="23" fillId="0" borderId="36" xfId="0" applyNumberFormat="1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171" fontId="23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71" fontId="23" fillId="0" borderId="29" xfId="0" applyNumberFormat="1" applyFont="1" applyBorder="1" applyAlignment="1">
      <alignment horizontal="center" vertical="center"/>
    </xf>
    <xf numFmtId="171" fontId="21" fillId="0" borderId="39" xfId="0" applyNumberFormat="1" applyFont="1" applyBorder="1" applyAlignment="1">
      <alignment horizontal="center" vertical="center"/>
    </xf>
    <xf numFmtId="171" fontId="21" fillId="0" borderId="40" xfId="0" applyNumberFormat="1" applyFont="1" applyBorder="1" applyAlignment="1">
      <alignment horizontal="center" vertical="center"/>
    </xf>
    <xf numFmtId="1" fontId="21" fillId="0" borderId="41" xfId="0" applyNumberFormat="1" applyFont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2" fontId="24" fillId="0" borderId="8" xfId="0" applyNumberFormat="1" applyFont="1" applyBorder="1" applyAlignment="1">
      <alignment vertical="center"/>
    </xf>
    <xf numFmtId="2" fontId="24" fillId="0" borderId="18" xfId="0" applyNumberFormat="1" applyFont="1" applyBorder="1" applyAlignment="1">
      <alignment vertical="center"/>
    </xf>
    <xf numFmtId="2" fontId="24" fillId="0" borderId="7" xfId="0" applyNumberFormat="1" applyFont="1" applyBorder="1" applyAlignment="1">
      <alignment vertical="center"/>
    </xf>
    <xf numFmtId="2" fontId="24" fillId="0" borderId="5" xfId="0" applyNumberFormat="1" applyFont="1" applyBorder="1" applyAlignment="1">
      <alignment vertical="center"/>
    </xf>
    <xf numFmtId="9" fontId="23" fillId="0" borderId="29" xfId="0" applyNumberFormat="1" applyFont="1" applyBorder="1" applyAlignment="1">
      <alignment vertical="center"/>
    </xf>
    <xf numFmtId="2" fontId="24" fillId="0" borderId="31" xfId="0" applyNumberFormat="1" applyFont="1" applyBorder="1" applyAlignment="1">
      <alignment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9" fontId="21" fillId="3" borderId="4" xfId="14" applyFont="1" applyFill="1" applyBorder="1" applyAlignment="1">
      <alignment horizontal="center" vertical="center" wrapText="1"/>
    </xf>
    <xf numFmtId="171" fontId="21" fillId="3" borderId="4" xfId="0" applyNumberFormat="1" applyFont="1" applyFill="1" applyBorder="1" applyAlignment="1">
      <alignment horizontal="center" vertical="center" wrapText="1"/>
    </xf>
    <xf numFmtId="171" fontId="21" fillId="4" borderId="4" xfId="0" applyNumberFormat="1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171" fontId="21" fillId="0" borderId="4" xfId="0" applyNumberFormat="1" applyFont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171" fontId="21" fillId="5" borderId="4" xfId="0" applyNumberFormat="1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9" fontId="23" fillId="3" borderId="4" xfId="0" applyNumberFormat="1" applyFont="1" applyFill="1" applyBorder="1" applyAlignment="1">
      <alignment horizontal="center" vertical="center" wrapText="1"/>
    </xf>
    <xf numFmtId="171" fontId="23" fillId="3" borderId="4" xfId="0" applyNumberFormat="1" applyFont="1" applyFill="1" applyBorder="1" applyAlignment="1">
      <alignment horizontal="center" vertical="center" wrapText="1"/>
    </xf>
    <xf numFmtId="171" fontId="23" fillId="5" borderId="4" xfId="0" applyNumberFormat="1" applyFont="1" applyFill="1" applyBorder="1" applyAlignment="1">
      <alignment horizontal="center" vertical="center" wrapText="1"/>
    </xf>
    <xf numFmtId="171" fontId="23" fillId="4" borderId="4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2" fontId="24" fillId="0" borderId="17" xfId="0" applyNumberFormat="1" applyFont="1" applyBorder="1" applyAlignment="1">
      <alignment vertical="center"/>
    </xf>
    <xf numFmtId="2" fontId="24" fillId="0" borderId="20" xfId="0" applyNumberFormat="1" applyFont="1" applyBorder="1" applyAlignment="1">
      <alignment vertical="center"/>
    </xf>
    <xf numFmtId="1" fontId="21" fillId="3" borderId="4" xfId="14" applyNumberFormat="1" applyFont="1" applyFill="1" applyBorder="1" applyAlignment="1">
      <alignment horizontal="center" vertical="center" wrapText="1"/>
    </xf>
    <xf numFmtId="0" fontId="24" fillId="0" borderId="42" xfId="0" applyFont="1" applyBorder="1" applyAlignment="1">
      <alignment vertical="center"/>
    </xf>
    <xf numFmtId="0" fontId="24" fillId="0" borderId="43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17" fontId="21" fillId="0" borderId="33" xfId="10" applyNumberFormat="1" applyFont="1" applyBorder="1" applyAlignment="1">
      <alignment horizontal="center" vertical="center"/>
    </xf>
    <xf numFmtId="17" fontId="21" fillId="0" borderId="34" xfId="10" applyNumberFormat="1" applyFont="1" applyBorder="1" applyAlignment="1">
      <alignment horizontal="center" vertical="center"/>
    </xf>
    <xf numFmtId="0" fontId="24" fillId="0" borderId="35" xfId="0" applyFont="1" applyBorder="1" applyAlignment="1">
      <alignment vertical="center"/>
    </xf>
    <xf numFmtId="0" fontId="21" fillId="0" borderId="35" xfId="0" applyFont="1" applyBorder="1" applyAlignment="1">
      <alignment horizontal="left" vertical="center" wrapText="1"/>
    </xf>
    <xf numFmtId="2" fontId="24" fillId="0" borderId="36" xfId="0" applyNumberFormat="1" applyFont="1" applyBorder="1" applyAlignment="1">
      <alignment vertical="center"/>
    </xf>
    <xf numFmtId="0" fontId="21" fillId="0" borderId="35" xfId="0" applyFont="1" applyBorder="1" applyAlignment="1">
      <alignment horizontal="left" vertical="center"/>
    </xf>
    <xf numFmtId="2" fontId="23" fillId="0" borderId="6" xfId="0" applyNumberFormat="1" applyFont="1" applyBorder="1" applyAlignment="1">
      <alignment vertical="center"/>
    </xf>
    <xf numFmtId="0" fontId="21" fillId="0" borderId="44" xfId="0" applyFont="1" applyBorder="1" applyAlignment="1">
      <alignment horizontal="left" vertical="center"/>
    </xf>
    <xf numFmtId="2" fontId="24" fillId="0" borderId="45" xfId="0" applyNumberFormat="1" applyFont="1" applyBorder="1" applyAlignment="1">
      <alignment vertical="center"/>
    </xf>
    <xf numFmtId="0" fontId="24" fillId="0" borderId="46" xfId="0" applyFont="1" applyBorder="1" applyAlignment="1">
      <alignment vertical="center"/>
    </xf>
    <xf numFmtId="2" fontId="24" fillId="0" borderId="47" xfId="0" applyNumberFormat="1" applyFont="1" applyBorder="1" applyAlignment="1">
      <alignment vertical="center"/>
    </xf>
    <xf numFmtId="2" fontId="24" fillId="0" borderId="48" xfId="0" applyNumberFormat="1" applyFont="1" applyBorder="1" applyAlignment="1">
      <alignment vertical="center"/>
    </xf>
    <xf numFmtId="10" fontId="23" fillId="0" borderId="0" xfId="14" applyNumberFormat="1" applyFont="1" applyAlignment="1">
      <alignment vertical="center"/>
    </xf>
    <xf numFmtId="0" fontId="31" fillId="0" borderId="0" xfId="10" applyFont="1" applyAlignment="1">
      <alignment horizontal="left" vertical="center" wrapText="1"/>
    </xf>
    <xf numFmtId="0" fontId="28" fillId="0" borderId="1" xfId="10" applyFont="1" applyBorder="1" applyAlignment="1">
      <alignment horizontal="left" vertical="center"/>
    </xf>
    <xf numFmtId="0" fontId="27" fillId="0" borderId="0" xfId="10" applyFont="1" applyAlignment="1">
      <alignment horizontal="center" vertical="center"/>
    </xf>
    <xf numFmtId="0" fontId="28" fillId="0" borderId="0" xfId="10" applyFont="1" applyAlignment="1">
      <alignment horizontal="center" vertical="center"/>
    </xf>
    <xf numFmtId="0" fontId="28" fillId="0" borderId="0" xfId="10" applyFont="1" applyAlignment="1">
      <alignment horizontal="center" vertical="center" wrapText="1"/>
    </xf>
    <xf numFmtId="0" fontId="31" fillId="0" borderId="0" xfId="1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4" fillId="0" borderId="6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1" fillId="0" borderId="4" xfId="10" applyFont="1" applyBorder="1" applyAlignment="1">
      <alignment horizontal="center"/>
    </xf>
    <xf numFmtId="0" fontId="27" fillId="0" borderId="0" xfId="13" applyFont="1" applyAlignment="1">
      <alignment horizontal="center"/>
    </xf>
    <xf numFmtId="0" fontId="6" fillId="0" borderId="0" xfId="13" applyFont="1" applyAlignment="1">
      <alignment horizontal="center"/>
    </xf>
    <xf numFmtId="0" fontId="6" fillId="0" borderId="0" xfId="13" applyFont="1" applyAlignment="1">
      <alignment horizontal="center" wrapText="1"/>
    </xf>
    <xf numFmtId="0" fontId="6" fillId="0" borderId="0" xfId="13" applyFont="1" applyAlignment="1">
      <alignment horizontal="left" vertical="center" wrapText="1"/>
    </xf>
    <xf numFmtId="0" fontId="21" fillId="0" borderId="6" xfId="10" applyFont="1" applyBorder="1" applyAlignment="1">
      <alignment horizontal="center" vertical="center"/>
    </xf>
    <xf numFmtId="0" fontId="21" fillId="0" borderId="2" xfId="10" applyFont="1" applyBorder="1" applyAlignment="1">
      <alignment horizontal="center" vertical="center"/>
    </xf>
    <xf numFmtId="0" fontId="21" fillId="0" borderId="3" xfId="10" applyFont="1" applyBorder="1" applyAlignment="1">
      <alignment horizontal="center" vertical="center"/>
    </xf>
    <xf numFmtId="0" fontId="9" fillId="0" borderId="0" xfId="10" applyFont="1" applyAlignment="1">
      <alignment horizontal="center" vertical="center"/>
    </xf>
    <xf numFmtId="0" fontId="9" fillId="0" borderId="0" xfId="10" applyFont="1" applyAlignment="1">
      <alignment horizontal="center" vertical="center" wrapText="1"/>
    </xf>
    <xf numFmtId="0" fontId="21" fillId="0" borderId="1" xfId="10" applyFont="1" applyBorder="1" applyAlignment="1">
      <alignment horizontal="left" vertical="center"/>
    </xf>
    <xf numFmtId="0" fontId="21" fillId="0" borderId="4" xfId="10" applyFont="1" applyBorder="1" applyAlignment="1">
      <alignment horizontal="center" vertical="center"/>
    </xf>
    <xf numFmtId="0" fontId="27" fillId="0" borderId="0" xfId="10" applyFont="1" applyAlignment="1">
      <alignment horizontal="center"/>
    </xf>
    <xf numFmtId="0" fontId="9" fillId="0" borderId="0" xfId="10" applyFont="1" applyAlignment="1">
      <alignment horizontal="center"/>
    </xf>
    <xf numFmtId="0" fontId="21" fillId="0" borderId="1" xfId="10" applyFont="1" applyBorder="1" applyAlignment="1">
      <alignment horizontal="left"/>
    </xf>
    <xf numFmtId="0" fontId="9" fillId="0" borderId="0" xfId="10" applyFont="1" applyAlignment="1">
      <alignment horizontal="center" wrapText="1"/>
    </xf>
    <xf numFmtId="0" fontId="17" fillId="0" borderId="7" xfId="10" applyBorder="1" applyAlignment="1">
      <alignment horizontal="center" vertical="center"/>
    </xf>
    <xf numFmtId="0" fontId="17" fillId="0" borderId="10" xfId="10" applyBorder="1" applyAlignment="1">
      <alignment horizontal="center" vertical="center"/>
    </xf>
    <xf numFmtId="0" fontId="17" fillId="0" borderId="11" xfId="10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1" fillId="0" borderId="0" xfId="10" applyFont="1" applyAlignment="1">
      <alignment horizontal="center" vertical="center"/>
    </xf>
    <xf numFmtId="0" fontId="1" fillId="0" borderId="0" xfId="10" applyFont="1" applyAlignment="1">
      <alignment horizontal="center" vertical="center" wrapText="1"/>
    </xf>
    <xf numFmtId="0" fontId="21" fillId="0" borderId="32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39" fontId="24" fillId="0" borderId="0" xfId="0" applyNumberFormat="1" applyFont="1" applyAlignment="1">
      <alignment horizontal="center" vertical="center"/>
    </xf>
    <xf numFmtId="39" fontId="26" fillId="0" borderId="0" xfId="0" applyNumberFormat="1" applyFont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9" fontId="23" fillId="0" borderId="6" xfId="0" applyNumberFormat="1" applyFont="1" applyBorder="1" applyAlignment="1">
      <alignment horizontal="center" vertical="center"/>
    </xf>
    <xf numFmtId="9" fontId="23" fillId="0" borderId="2" xfId="0" applyNumberFormat="1" applyFont="1" applyBorder="1" applyAlignment="1">
      <alignment horizontal="center" vertical="center"/>
    </xf>
    <xf numFmtId="9" fontId="23" fillId="0" borderId="3" xfId="0" applyNumberFormat="1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1" fontId="21" fillId="2" borderId="4" xfId="0" applyNumberFormat="1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2" fontId="23" fillId="0" borderId="7" xfId="0" applyNumberFormat="1" applyFon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/>
    </xf>
    <xf numFmtId="2" fontId="23" fillId="0" borderId="11" xfId="0" applyNumberFormat="1" applyFont="1" applyBorder="1" applyAlignment="1">
      <alignment horizontal="center" vertical="center"/>
    </xf>
    <xf numFmtId="0" fontId="12" fillId="0" borderId="1" xfId="10" applyFont="1" applyBorder="1" applyAlignment="1">
      <alignment horizontal="center"/>
    </xf>
    <xf numFmtId="0" fontId="26" fillId="0" borderId="0" xfId="0" applyFont="1" applyAlignment="1">
      <alignment horizontal="left" vertical="center"/>
    </xf>
    <xf numFmtId="39" fontId="30" fillId="0" borderId="0" xfId="0" applyNumberFormat="1" applyFont="1" applyAlignment="1">
      <alignment horizontal="center" vertical="center"/>
    </xf>
    <xf numFmtId="39" fontId="24" fillId="0" borderId="0" xfId="0" applyNumberFormat="1" applyFont="1" applyAlignment="1">
      <alignment horizontal="center" vertical="center" wrapText="1"/>
    </xf>
    <xf numFmtId="0" fontId="24" fillId="0" borderId="4" xfId="0" applyFont="1" applyBorder="1" applyAlignment="1">
      <alignment horizontal="left" vertical="center"/>
    </xf>
    <xf numFmtId="2" fontId="24" fillId="0" borderId="6" xfId="0" applyNumberFormat="1" applyFont="1" applyBorder="1" applyAlignment="1">
      <alignment horizontal="center"/>
    </xf>
    <xf numFmtId="2" fontId="24" fillId="0" borderId="2" xfId="0" applyNumberFormat="1" applyFont="1" applyBorder="1" applyAlignment="1">
      <alignment horizontal="center"/>
    </xf>
    <xf numFmtId="2" fontId="24" fillId="0" borderId="3" xfId="0" applyNumberFormat="1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39" fontId="26" fillId="0" borderId="0" xfId="0" applyNumberFormat="1" applyFont="1" applyAlignment="1">
      <alignment horizontal="center"/>
    </xf>
    <xf numFmtId="43" fontId="21" fillId="0" borderId="4" xfId="15" applyFont="1" applyBorder="1" applyAlignment="1">
      <alignment vertical="center" wrapText="1"/>
    </xf>
  </cellXfs>
  <cellStyles count="16">
    <cellStyle name="Comma" xfId="15" builtinId="3"/>
    <cellStyle name="Comma 2" xfId="3" xr:uid="{00000000-0005-0000-0000-000000000000}"/>
    <cellStyle name="Currency 2" xfId="12" xr:uid="{00000000-0005-0000-0000-000001000000}"/>
    <cellStyle name="Date" xfId="4" xr:uid="{00000000-0005-0000-0000-000002000000}"/>
    <cellStyle name="Fixed" xfId="5" xr:uid="{00000000-0005-0000-0000-000003000000}"/>
    <cellStyle name="Heading1 1" xfId="6" xr:uid="{00000000-0005-0000-0000-000004000000}"/>
    <cellStyle name="Heading2" xfId="7" xr:uid="{00000000-0005-0000-0000-000005000000}"/>
    <cellStyle name="Normal" xfId="0" builtinId="0"/>
    <cellStyle name="Normal 2" xfId="1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5 2" xfId="13" xr:uid="{00000000-0005-0000-0000-00000B000000}"/>
    <cellStyle name="Normal 6" xfId="11" xr:uid="{00000000-0005-0000-0000-00000C000000}"/>
    <cellStyle name="Percent" xfId="14" builtinId="5"/>
    <cellStyle name="Percent 2" xfId="2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zoomScale="85" zoomScaleNormal="85" workbookViewId="0">
      <selection activeCell="C30" sqref="C30"/>
    </sheetView>
  </sheetViews>
  <sheetFormatPr defaultRowHeight="15" x14ac:dyDescent="0.15"/>
  <cols>
    <col min="1" max="1" width="15.625" style="121" customWidth="1"/>
    <col min="2" max="2" width="44.125" style="131" customWidth="1"/>
    <col min="3" max="3" width="18.375" style="121" customWidth="1"/>
    <col min="4" max="16384" width="9" style="121"/>
  </cols>
  <sheetData>
    <row r="1" spans="1:5" ht="21" x14ac:dyDescent="0.15">
      <c r="A1" s="281" t="s">
        <v>182</v>
      </c>
      <c r="B1" s="281"/>
      <c r="C1" s="281"/>
    </row>
    <row r="2" spans="1:5" ht="23.25" customHeight="1" x14ac:dyDescent="0.15">
      <c r="A2" s="282" t="s">
        <v>194</v>
      </c>
      <c r="B2" s="282"/>
      <c r="C2" s="282"/>
    </row>
    <row r="3" spans="1:5" ht="45.75" customHeight="1" x14ac:dyDescent="0.15">
      <c r="A3" s="283" t="s">
        <v>188</v>
      </c>
      <c r="B3" s="283"/>
      <c r="C3" s="283"/>
    </row>
    <row r="4" spans="1:5" ht="37.5" customHeight="1" x14ac:dyDescent="0.15">
      <c r="A4" s="283" t="s">
        <v>191</v>
      </c>
      <c r="B4" s="284"/>
      <c r="C4" s="284"/>
    </row>
    <row r="5" spans="1:5" ht="15.75" x14ac:dyDescent="0.15">
      <c r="A5" s="170"/>
      <c r="B5" s="171"/>
      <c r="C5" s="171"/>
    </row>
    <row r="6" spans="1:5" ht="15.75" x14ac:dyDescent="0.15">
      <c r="A6" s="280" t="s">
        <v>8</v>
      </c>
      <c r="B6" s="280"/>
      <c r="C6" s="108" t="s">
        <v>129</v>
      </c>
    </row>
    <row r="7" spans="1:5" ht="34.5" customHeight="1" x14ac:dyDescent="0.15">
      <c r="A7" s="95" t="s">
        <v>103</v>
      </c>
      <c r="B7" s="96" t="s">
        <v>8</v>
      </c>
      <c r="C7" s="95" t="s">
        <v>5</v>
      </c>
    </row>
    <row r="8" spans="1:5" ht="15.75" x14ac:dyDescent="0.15">
      <c r="A8" s="95">
        <v>1</v>
      </c>
      <c r="B8" s="96" t="s">
        <v>9</v>
      </c>
      <c r="C8" s="97">
        <f>'PROPOSED LAND DETAILS'!D8</f>
        <v>5</v>
      </c>
    </row>
    <row r="9" spans="1:5" ht="15.75" x14ac:dyDescent="0.15">
      <c r="A9" s="95">
        <v>2</v>
      </c>
      <c r="B9" s="96" t="s">
        <v>171</v>
      </c>
      <c r="C9" s="97">
        <f>(525+900+60+100+80+50)+(525+900+60+100+80+50)*0.18</f>
        <v>2023.7</v>
      </c>
    </row>
    <row r="10" spans="1:5" ht="18.75" customHeight="1" x14ac:dyDescent="0.15">
      <c r="A10" s="95">
        <v>3</v>
      </c>
      <c r="B10" s="96" t="s">
        <v>32</v>
      </c>
      <c r="C10" s="97">
        <f>(280+300+20)+((280+300+20)*0.18)</f>
        <v>708</v>
      </c>
    </row>
    <row r="11" spans="1:5" ht="16.5" customHeight="1" x14ac:dyDescent="0.15">
      <c r="A11" s="95">
        <v>4</v>
      </c>
      <c r="B11" s="96" t="s">
        <v>11</v>
      </c>
      <c r="C11" s="97">
        <f>(252+50+20)+((252+50+20)*0.18)</f>
        <v>379.96</v>
      </c>
    </row>
    <row r="12" spans="1:5" ht="15.75" x14ac:dyDescent="0.15">
      <c r="A12" s="95"/>
      <c r="B12" s="96" t="s">
        <v>31</v>
      </c>
      <c r="C12" s="97">
        <f>SUM(C8:C11)</f>
        <v>3116.66</v>
      </c>
      <c r="E12" s="122"/>
    </row>
    <row r="13" spans="1:5" ht="15.75" x14ac:dyDescent="0.15">
      <c r="A13" s="95">
        <v>5</v>
      </c>
      <c r="B13" s="96" t="s">
        <v>212</v>
      </c>
      <c r="C13" s="97">
        <f>'Repayment Schedule'!H15+'Repayment Schedule'!H29+SUM('Repayment Schedule'!G32:G37)</f>
        <v>217.66718750000001</v>
      </c>
    </row>
    <row r="14" spans="1:5" ht="15.75" x14ac:dyDescent="0.15">
      <c r="A14" s="123"/>
      <c r="B14" s="96" t="s">
        <v>12</v>
      </c>
      <c r="C14" s="97">
        <f t="shared" ref="C14" si="0">SUM(C12+C13)</f>
        <v>3334.3271875</v>
      </c>
    </row>
    <row r="15" spans="1:5" ht="15.75" x14ac:dyDescent="0.15">
      <c r="A15" s="124"/>
      <c r="B15" s="125"/>
      <c r="C15" s="126"/>
      <c r="D15" s="127"/>
    </row>
    <row r="16" spans="1:5" ht="15.75" x14ac:dyDescent="0.15">
      <c r="A16" s="124" t="s">
        <v>154</v>
      </c>
      <c r="B16" s="124"/>
      <c r="C16" s="108" t="s">
        <v>129</v>
      </c>
    </row>
    <row r="17" spans="1:3" ht="32.25" customHeight="1" x14ac:dyDescent="0.15">
      <c r="A17" s="95" t="s">
        <v>103</v>
      </c>
      <c r="B17" s="96" t="s">
        <v>13</v>
      </c>
      <c r="C17" s="95" t="s">
        <v>5</v>
      </c>
    </row>
    <row r="18" spans="1:3" ht="15.75" x14ac:dyDescent="0.15">
      <c r="A18" s="95">
        <v>1</v>
      </c>
      <c r="B18" s="96" t="s">
        <v>187</v>
      </c>
      <c r="C18" s="97">
        <f>C14-C19</f>
        <v>1116.3231875000001</v>
      </c>
    </row>
    <row r="19" spans="1:3" ht="19.5" customHeight="1" x14ac:dyDescent="0.15">
      <c r="A19" s="95">
        <v>2</v>
      </c>
      <c r="B19" s="96" t="s">
        <v>14</v>
      </c>
      <c r="C19" s="97">
        <f>'TL Cal'!F11</f>
        <v>2218.0039999999999</v>
      </c>
    </row>
    <row r="20" spans="1:3" ht="23.25" customHeight="1" x14ac:dyDescent="0.15">
      <c r="A20" s="123"/>
      <c r="B20" s="96" t="s">
        <v>15</v>
      </c>
      <c r="C20" s="97">
        <f>SUM(C18:C19)</f>
        <v>3334.3271875</v>
      </c>
    </row>
    <row r="21" spans="1:3" ht="15.75" x14ac:dyDescent="0.15">
      <c r="A21" s="124" t="s">
        <v>162</v>
      </c>
      <c r="B21" s="128"/>
      <c r="C21" s="126"/>
    </row>
    <row r="22" spans="1:3" ht="15" customHeight="1" x14ac:dyDescent="0.15">
      <c r="A22" s="283">
        <v>1</v>
      </c>
      <c r="B22" s="279" t="s">
        <v>192</v>
      </c>
      <c r="C22" s="279"/>
    </row>
    <row r="23" spans="1:3" ht="21.75" customHeight="1" x14ac:dyDescent="0.15">
      <c r="A23" s="283"/>
      <c r="B23" s="279"/>
      <c r="C23" s="279"/>
    </row>
    <row r="24" spans="1:3" ht="15.75" customHeight="1" x14ac:dyDescent="0.15">
      <c r="A24" s="283"/>
      <c r="B24" s="279"/>
      <c r="C24" s="279"/>
    </row>
    <row r="25" spans="1:3" ht="15.75" x14ac:dyDescent="0.15">
      <c r="A25" s="118">
        <v>2</v>
      </c>
      <c r="B25" s="98" t="s">
        <v>163</v>
      </c>
      <c r="C25" s="117"/>
    </row>
    <row r="26" spans="1:3" ht="15.75" x14ac:dyDescent="0.15">
      <c r="A26" s="129" t="s">
        <v>166</v>
      </c>
      <c r="B26" s="128" t="s">
        <v>189</v>
      </c>
      <c r="C26" s="124">
        <v>18</v>
      </c>
    </row>
    <row r="27" spans="1:3" ht="15.75" x14ac:dyDescent="0.15">
      <c r="A27" s="129" t="s">
        <v>167</v>
      </c>
      <c r="B27" s="128" t="s">
        <v>164</v>
      </c>
      <c r="C27" s="124">
        <v>1</v>
      </c>
    </row>
    <row r="28" spans="1:3" ht="15.75" x14ac:dyDescent="0.15">
      <c r="A28" s="129" t="s">
        <v>168</v>
      </c>
      <c r="B28" s="128" t="s">
        <v>165</v>
      </c>
      <c r="C28" s="124">
        <v>1</v>
      </c>
    </row>
    <row r="29" spans="1:3" ht="15.75" x14ac:dyDescent="0.15">
      <c r="A29" s="129" t="s">
        <v>169</v>
      </c>
      <c r="B29" s="128" t="s">
        <v>174</v>
      </c>
      <c r="C29" s="124">
        <v>1</v>
      </c>
    </row>
    <row r="30" spans="1:3" ht="15.75" x14ac:dyDescent="0.15">
      <c r="A30" s="129"/>
      <c r="B30" s="128"/>
      <c r="C30" s="124"/>
    </row>
    <row r="31" spans="1:3" ht="15.75" x14ac:dyDescent="0.15">
      <c r="A31" s="118">
        <v>3</v>
      </c>
      <c r="B31" s="130" t="s">
        <v>170</v>
      </c>
      <c r="C31" s="124">
        <v>60</v>
      </c>
    </row>
    <row r="32" spans="1:3" x14ac:dyDescent="0.15">
      <c r="C32" s="132"/>
    </row>
    <row r="33" spans="3:3" x14ac:dyDescent="0.15">
      <c r="C33" s="132"/>
    </row>
  </sheetData>
  <mergeCells count="7">
    <mergeCell ref="B22:C24"/>
    <mergeCell ref="A6:B6"/>
    <mergeCell ref="A1:C1"/>
    <mergeCell ref="A2:C2"/>
    <mergeCell ref="A3:C3"/>
    <mergeCell ref="A4:C4"/>
    <mergeCell ref="A22:A2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tabSelected="1" workbookViewId="0">
      <selection activeCell="E8" sqref="E8:E10"/>
    </sheetView>
  </sheetViews>
  <sheetFormatPr defaultRowHeight="15" x14ac:dyDescent="0.15"/>
  <cols>
    <col min="1" max="1" width="6.875" style="69" customWidth="1"/>
    <col min="2" max="2" width="24" style="69" customWidth="1"/>
    <col min="3" max="3" width="9.875" style="69" customWidth="1"/>
    <col min="4" max="4" width="11" style="69" customWidth="1"/>
    <col min="5" max="5" width="12.75" style="69" customWidth="1"/>
    <col min="6" max="6" width="12.875" style="69" customWidth="1"/>
    <col min="7" max="16384" width="9" style="69"/>
  </cols>
  <sheetData>
    <row r="1" spans="1:8" ht="21" x14ac:dyDescent="0.15">
      <c r="A1" s="285" t="str">
        <f>COP!A1</f>
        <v>M/s VAYU SUITES</v>
      </c>
      <c r="B1" s="285"/>
      <c r="C1" s="285"/>
      <c r="D1" s="285"/>
      <c r="E1" s="285"/>
      <c r="F1" s="285"/>
    </row>
    <row r="2" spans="1:8" x14ac:dyDescent="0.15">
      <c r="A2" s="286" t="str">
        <f>COP!A2</f>
        <v>NEW HOTEL PROJECT</v>
      </c>
      <c r="B2" s="286"/>
      <c r="C2" s="286"/>
      <c r="D2" s="286"/>
      <c r="E2" s="286"/>
      <c r="F2" s="286"/>
    </row>
    <row r="3" spans="1:8" ht="36.75" customHeight="1" x14ac:dyDescent="0.15">
      <c r="A3" s="287" t="str">
        <f>COP!A3</f>
        <v xml:space="preserve">REG. ADDRESS : -LOBBY LEVEL, INSIDE HOTEL VISHNUPRIYA, 9, GULAB BAGH ROAD, UDAIPUR, RAJASTHAN, 313001 </v>
      </c>
      <c r="B3" s="287"/>
      <c r="C3" s="287"/>
      <c r="D3" s="287"/>
      <c r="E3" s="287"/>
      <c r="F3" s="287"/>
    </row>
    <row r="4" spans="1:8" ht="36.75" customHeight="1" x14ac:dyDescent="0.15">
      <c r="A4" s="287" t="str">
        <f>COP!A4</f>
        <v>UNIT ADDRESS : -KHASARA NO. 579/546, REVENUE VILLAGE-SENA, TEHSIL-BALI, DISTRICT-PALI, RAJASTHAN</v>
      </c>
      <c r="B4" s="287"/>
      <c r="C4" s="287"/>
      <c r="D4" s="287"/>
      <c r="E4" s="287"/>
      <c r="F4" s="287"/>
    </row>
    <row r="5" spans="1:8" x14ac:dyDescent="0.15">
      <c r="A5" s="215" t="s">
        <v>123</v>
      </c>
    </row>
    <row r="6" spans="1:8" x14ac:dyDescent="0.15">
      <c r="F6" s="215" t="s">
        <v>129</v>
      </c>
    </row>
    <row r="7" spans="1:8" x14ac:dyDescent="0.15">
      <c r="A7" s="73" t="s">
        <v>103</v>
      </c>
      <c r="B7" s="73" t="s">
        <v>21</v>
      </c>
      <c r="C7" s="73" t="s">
        <v>125</v>
      </c>
      <c r="D7" s="73" t="s">
        <v>126</v>
      </c>
      <c r="E7" s="73" t="s">
        <v>127</v>
      </c>
      <c r="F7" s="73" t="s">
        <v>128</v>
      </c>
    </row>
    <row r="8" spans="1:8" ht="37.5" customHeight="1" x14ac:dyDescent="0.15">
      <c r="A8" s="29">
        <v>1</v>
      </c>
      <c r="B8" s="79" t="str">
        <f>COP!B9</f>
        <v>BUILDING (COST OF CONSTRUCTION)</v>
      </c>
      <c r="C8" s="51">
        <f>(525+900+60+100)+(525+900+60+100)*0.18</f>
        <v>1870.3</v>
      </c>
      <c r="D8" s="78">
        <f>E8/C8</f>
        <v>0.33762497994974072</v>
      </c>
      <c r="E8" s="51">
        <f>C8-F8</f>
        <v>631.46</v>
      </c>
      <c r="F8" s="51">
        <v>1238.8399999999999</v>
      </c>
      <c r="G8" s="278"/>
      <c r="H8" s="63"/>
    </row>
    <row r="9" spans="1:8" x14ac:dyDescent="0.15">
      <c r="A9" s="29">
        <v>2</v>
      </c>
      <c r="B9" s="99" t="str">
        <f>COP!B10</f>
        <v>FURNITURE &amp; FIXTURES</v>
      </c>
      <c r="C9" s="51">
        <f>(280+300+20)+((280+300+20)*0.18)</f>
        <v>708</v>
      </c>
      <c r="D9" s="78">
        <v>0.1</v>
      </c>
      <c r="E9" s="51">
        <f t="shared" ref="E9:E10" si="0">C9*D9</f>
        <v>70.8</v>
      </c>
      <c r="F9" s="51">
        <f t="shared" ref="F9:F10" si="1">C9-E9</f>
        <v>637.20000000000005</v>
      </c>
      <c r="G9" s="278"/>
    </row>
    <row r="10" spans="1:8" x14ac:dyDescent="0.15">
      <c r="A10" s="29">
        <v>3</v>
      </c>
      <c r="B10" s="99" t="str">
        <f>COP!B11</f>
        <v>PLANT AND MACHINERY</v>
      </c>
      <c r="C10" s="51">
        <f>(252+50+20)+((252+50+20)*0.18)</f>
        <v>379.96</v>
      </c>
      <c r="D10" s="78">
        <v>0.1</v>
      </c>
      <c r="E10" s="51">
        <f t="shared" si="0"/>
        <v>37.996000000000002</v>
      </c>
      <c r="F10" s="51">
        <f t="shared" si="1"/>
        <v>341.964</v>
      </c>
      <c r="G10" s="278"/>
    </row>
    <row r="11" spans="1:8" x14ac:dyDescent="0.15">
      <c r="A11" s="288" t="s">
        <v>5</v>
      </c>
      <c r="B11" s="289"/>
      <c r="C11" s="54">
        <f>SUM(C8:C10)</f>
        <v>2958.26</v>
      </c>
      <c r="D11" s="54"/>
      <c r="E11" s="54">
        <f>SUM(E8:E10)</f>
        <v>740.25599999999997</v>
      </c>
      <c r="F11" s="54">
        <f>SUM(F8:F10)</f>
        <v>2218.0039999999999</v>
      </c>
      <c r="G11" s="63"/>
    </row>
    <row r="12" spans="1:8" x14ac:dyDescent="0.15">
      <c r="G12" s="63"/>
    </row>
  </sheetData>
  <mergeCells count="5">
    <mergeCell ref="A1:F1"/>
    <mergeCell ref="A2:F2"/>
    <mergeCell ref="A3:F3"/>
    <mergeCell ref="A11:B11"/>
    <mergeCell ref="A4:F4"/>
  </mergeCells>
  <printOptions horizontalCentered="1"/>
  <pageMargins left="0.43307086614173229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"/>
  <sheetViews>
    <sheetView workbookViewId="0">
      <selection activeCell="D6" sqref="D6"/>
    </sheetView>
  </sheetViews>
  <sheetFormatPr defaultRowHeight="15" x14ac:dyDescent="0.25"/>
  <cols>
    <col min="1" max="1" width="8.5" style="1" customWidth="1"/>
    <col min="2" max="2" width="52.5" style="1" customWidth="1"/>
    <col min="3" max="3" width="13.125" style="1" customWidth="1"/>
    <col min="4" max="4" width="11.25" style="1" customWidth="1"/>
    <col min="5" max="16384" width="9" style="1"/>
  </cols>
  <sheetData>
    <row r="1" spans="1:5" ht="21" x14ac:dyDescent="0.35">
      <c r="A1" s="291" t="str">
        <f>COP!A1</f>
        <v>M/s VAYU SUITES</v>
      </c>
      <c r="B1" s="291"/>
      <c r="C1" s="291"/>
      <c r="D1" s="291"/>
    </row>
    <row r="2" spans="1:5" x14ac:dyDescent="0.25">
      <c r="A2" s="292" t="str">
        <f>COP!A2</f>
        <v>NEW HOTEL PROJECT</v>
      </c>
      <c r="B2" s="292"/>
      <c r="C2" s="292"/>
      <c r="D2" s="292"/>
    </row>
    <row r="3" spans="1:5" ht="32.25" customHeight="1" x14ac:dyDescent="0.25">
      <c r="A3" s="293" t="str">
        <f>COP!A3</f>
        <v xml:space="preserve">REG. ADDRESS : -LOBBY LEVEL, INSIDE HOTEL VISHNUPRIYA, 9, GULAB BAGH ROAD, UDAIPUR, RAJASTHAN, 313001 </v>
      </c>
      <c r="B3" s="293"/>
      <c r="C3" s="293"/>
      <c r="D3" s="293"/>
    </row>
    <row r="4" spans="1:5" ht="33" customHeight="1" x14ac:dyDescent="0.25">
      <c r="A4" s="294" t="str">
        <f>COP!A4</f>
        <v>UNIT ADDRESS : -KHASARA NO. 579/546, REVENUE VILLAGE-SENA, TEHSIL-BALI, DISTRICT-PALI, RAJASTHAN</v>
      </c>
      <c r="B4" s="294"/>
      <c r="C4" s="294"/>
      <c r="D4" s="294"/>
    </row>
    <row r="5" spans="1:5" x14ac:dyDescent="0.25">
      <c r="A5" s="94" t="s">
        <v>161</v>
      </c>
      <c r="B5" s="74"/>
      <c r="C5" s="74"/>
    </row>
    <row r="6" spans="1:5" ht="66.75" customHeight="1" x14ac:dyDescent="0.25">
      <c r="A6" s="75" t="s">
        <v>16</v>
      </c>
      <c r="B6" s="75" t="s">
        <v>17</v>
      </c>
      <c r="C6" s="76" t="s">
        <v>155</v>
      </c>
      <c r="D6" s="116" t="s">
        <v>178</v>
      </c>
    </row>
    <row r="7" spans="1:5" ht="51" customHeight="1" x14ac:dyDescent="0.25">
      <c r="A7" s="6" t="s">
        <v>173</v>
      </c>
      <c r="B7" s="109" t="s">
        <v>193</v>
      </c>
      <c r="C7" s="110">
        <v>32800</v>
      </c>
      <c r="D7" s="115">
        <v>5</v>
      </c>
    </row>
    <row r="8" spans="1:5" ht="18" customHeight="1" x14ac:dyDescent="0.25">
      <c r="A8" s="290" t="s">
        <v>179</v>
      </c>
      <c r="B8" s="290"/>
      <c r="C8" s="6">
        <f>SUM(C7:C7)</f>
        <v>32800</v>
      </c>
      <c r="D8" s="115">
        <f>SUM(D7:D7)</f>
        <v>5</v>
      </c>
    </row>
    <row r="11" spans="1:5" x14ac:dyDescent="0.25">
      <c r="B11" s="14"/>
      <c r="C11"/>
      <c r="D11"/>
      <c r="E11"/>
    </row>
    <row r="12" spans="1:5" x14ac:dyDescent="0.25">
      <c r="B12" s="14"/>
      <c r="C12"/>
      <c r="D12"/>
      <c r="E12"/>
    </row>
  </sheetData>
  <mergeCells count="5">
    <mergeCell ref="A8:B8"/>
    <mergeCell ref="A1:D1"/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2"/>
  <sheetViews>
    <sheetView topLeftCell="A7" workbookViewId="0">
      <selection activeCell="E19" sqref="E19"/>
    </sheetView>
  </sheetViews>
  <sheetFormatPr defaultRowHeight="15" x14ac:dyDescent="0.15"/>
  <cols>
    <col min="1" max="1" width="5.25" style="121" customWidth="1"/>
    <col min="2" max="2" width="22.375" style="121" customWidth="1"/>
    <col min="3" max="3" width="14.875" style="121" customWidth="1"/>
    <col min="4" max="4" width="16" style="121" customWidth="1"/>
    <col min="5" max="5" width="13.375" style="121" customWidth="1"/>
    <col min="6" max="6" width="11" style="121" bestFit="1" customWidth="1"/>
    <col min="7" max="16384" width="9" style="121"/>
  </cols>
  <sheetData>
    <row r="1" spans="1:5" ht="21" x14ac:dyDescent="0.15">
      <c r="A1" s="281" t="str">
        <f>COP!A1</f>
        <v>M/s VAYU SUITES</v>
      </c>
      <c r="B1" s="281"/>
      <c r="C1" s="281"/>
      <c r="D1" s="281"/>
      <c r="E1" s="281"/>
    </row>
    <row r="2" spans="1:5" x14ac:dyDescent="0.15">
      <c r="A2" s="298" t="str">
        <f>COP!A2</f>
        <v>NEW HOTEL PROJECT</v>
      </c>
      <c r="B2" s="298"/>
      <c r="C2" s="298"/>
      <c r="D2" s="298"/>
      <c r="E2" s="298"/>
    </row>
    <row r="3" spans="1:5" ht="36.75" customHeight="1" x14ac:dyDescent="0.15">
      <c r="A3" s="299" t="str">
        <f>COP!A3</f>
        <v xml:space="preserve">REG. ADDRESS : -LOBBY LEVEL, INSIDE HOTEL VISHNUPRIYA, 9, GULAB BAGH ROAD, UDAIPUR, RAJASTHAN, 313001 </v>
      </c>
      <c r="B3" s="299"/>
      <c r="C3" s="299"/>
      <c r="D3" s="299"/>
      <c r="E3" s="299"/>
    </row>
    <row r="4" spans="1:5" ht="38.25" customHeight="1" x14ac:dyDescent="0.15">
      <c r="A4" s="299" t="str">
        <f>COP!A4</f>
        <v>UNIT ADDRESS : -KHASARA NO. 579/546, REVENUE VILLAGE-SENA, TEHSIL-BALI, DISTRICT-PALI, RAJASTHAN</v>
      </c>
      <c r="B4" s="299"/>
      <c r="C4" s="299"/>
      <c r="D4" s="299"/>
      <c r="E4" s="299"/>
    </row>
    <row r="5" spans="1:5" x14ac:dyDescent="0.15">
      <c r="A5" s="300" t="str">
        <f>COP!B9</f>
        <v>BUILDING (COST OF CONSTRUCTION)</v>
      </c>
      <c r="B5" s="300"/>
      <c r="C5" s="300"/>
      <c r="D5" s="300"/>
      <c r="E5" s="300"/>
    </row>
    <row r="6" spans="1:5" ht="32.25" customHeight="1" x14ac:dyDescent="0.15">
      <c r="A6" s="6" t="s">
        <v>16</v>
      </c>
      <c r="B6" s="6" t="s">
        <v>19</v>
      </c>
      <c r="C6" s="18" t="s">
        <v>130</v>
      </c>
      <c r="D6" s="18" t="s">
        <v>75</v>
      </c>
      <c r="E6" s="18" t="s">
        <v>219</v>
      </c>
    </row>
    <row r="7" spans="1:5" ht="32.25" customHeight="1" x14ac:dyDescent="0.15">
      <c r="A7" s="195">
        <v>1</v>
      </c>
      <c r="B7" s="15" t="s">
        <v>218</v>
      </c>
      <c r="C7" s="16"/>
      <c r="D7" s="16"/>
      <c r="E7" s="197">
        <v>52500000</v>
      </c>
    </row>
    <row r="8" spans="1:5" ht="32.25" customHeight="1" x14ac:dyDescent="0.15">
      <c r="A8" s="195">
        <v>2</v>
      </c>
      <c r="B8" s="15" t="s">
        <v>209</v>
      </c>
      <c r="C8" s="16">
        <v>17140.59</v>
      </c>
      <c r="D8" s="16">
        <v>2700</v>
      </c>
      <c r="E8" s="197">
        <f>C8*D8</f>
        <v>46279593</v>
      </c>
    </row>
    <row r="9" spans="1:5" ht="32.25" customHeight="1" x14ac:dyDescent="0.15">
      <c r="A9" s="195">
        <v>3</v>
      </c>
      <c r="B9" s="15" t="s">
        <v>210</v>
      </c>
      <c r="C9" s="16">
        <v>5529.68</v>
      </c>
      <c r="D9" s="16">
        <v>2700</v>
      </c>
      <c r="E9" s="197">
        <f>C9*D9</f>
        <v>14930136</v>
      </c>
    </row>
    <row r="10" spans="1:5" ht="32.25" customHeight="1" x14ac:dyDescent="0.15">
      <c r="A10" s="195">
        <v>4</v>
      </c>
      <c r="B10" s="15" t="s">
        <v>205</v>
      </c>
      <c r="C10" s="16">
        <v>3368.38</v>
      </c>
      <c r="D10" s="16">
        <v>1900</v>
      </c>
      <c r="E10" s="197">
        <f t="shared" ref="E10:E13" si="0">C10*D10</f>
        <v>6399922</v>
      </c>
    </row>
    <row r="11" spans="1:5" ht="32.25" customHeight="1" x14ac:dyDescent="0.15">
      <c r="A11" s="195">
        <v>5</v>
      </c>
      <c r="B11" s="15" t="s">
        <v>206</v>
      </c>
      <c r="C11" s="16">
        <v>2361.84</v>
      </c>
      <c r="D11" s="16">
        <v>1310</v>
      </c>
      <c r="E11" s="197">
        <f t="shared" si="0"/>
        <v>3094010.4000000004</v>
      </c>
    </row>
    <row r="12" spans="1:5" ht="32.25" customHeight="1" x14ac:dyDescent="0.15">
      <c r="A12" s="195">
        <v>6</v>
      </c>
      <c r="B12" s="15" t="s">
        <v>207</v>
      </c>
      <c r="C12" s="16">
        <v>5300.62</v>
      </c>
      <c r="D12" s="16">
        <v>1650</v>
      </c>
      <c r="E12" s="197">
        <f t="shared" si="0"/>
        <v>8746023</v>
      </c>
    </row>
    <row r="13" spans="1:5" ht="32.25" customHeight="1" x14ac:dyDescent="0.15">
      <c r="A13" s="195">
        <v>7</v>
      </c>
      <c r="B13" s="15" t="s">
        <v>208</v>
      </c>
      <c r="C13" s="16">
        <v>6394.03</v>
      </c>
      <c r="D13" s="16">
        <v>1650</v>
      </c>
      <c r="E13" s="197">
        <f t="shared" si="0"/>
        <v>10550149.5</v>
      </c>
    </row>
    <row r="14" spans="1:5" ht="32.25" customHeight="1" x14ac:dyDescent="0.15">
      <c r="A14" s="195">
        <v>8</v>
      </c>
      <c r="B14" s="15" t="s">
        <v>213</v>
      </c>
      <c r="C14" s="16"/>
      <c r="D14" s="16"/>
      <c r="E14" s="197">
        <v>6000000</v>
      </c>
    </row>
    <row r="15" spans="1:5" ht="32.25" customHeight="1" x14ac:dyDescent="0.15">
      <c r="A15" s="195">
        <v>9</v>
      </c>
      <c r="B15" s="15" t="s">
        <v>214</v>
      </c>
      <c r="C15" s="16"/>
      <c r="D15" s="16"/>
      <c r="E15" s="197">
        <v>10000000</v>
      </c>
    </row>
    <row r="16" spans="1:5" ht="32.25" customHeight="1" x14ac:dyDescent="0.15">
      <c r="A16" s="195">
        <v>10</v>
      </c>
      <c r="B16" s="15" t="s">
        <v>215</v>
      </c>
      <c r="C16" s="16"/>
      <c r="D16" s="16"/>
      <c r="E16" s="357">
        <v>8000000</v>
      </c>
    </row>
    <row r="17" spans="1:7" ht="32.25" customHeight="1" x14ac:dyDescent="0.15">
      <c r="A17" s="195">
        <v>11</v>
      </c>
      <c r="B17" s="15" t="s">
        <v>216</v>
      </c>
      <c r="C17" s="16"/>
      <c r="D17" s="16"/>
      <c r="E17" s="357">
        <v>5000000</v>
      </c>
    </row>
    <row r="18" spans="1:7" ht="32.25" customHeight="1" x14ac:dyDescent="0.15">
      <c r="A18" s="295" t="s">
        <v>217</v>
      </c>
      <c r="B18" s="296"/>
      <c r="C18" s="296"/>
      <c r="D18" s="297"/>
      <c r="E18" s="197">
        <f>SUM(E7:E17)*0.18</f>
        <v>30869970.101999998</v>
      </c>
    </row>
    <row r="19" spans="1:7" x14ac:dyDescent="0.15">
      <c r="A19" s="295" t="s">
        <v>5</v>
      </c>
      <c r="B19" s="296"/>
      <c r="C19" s="296"/>
      <c r="D19" s="297"/>
      <c r="E19" s="23">
        <f>SUM(E7:E18)</f>
        <v>202369804.002</v>
      </c>
      <c r="G19" s="122"/>
    </row>
    <row r="20" spans="1:7" x14ac:dyDescent="0.15">
      <c r="A20" s="295" t="s">
        <v>225</v>
      </c>
      <c r="B20" s="296"/>
      <c r="C20" s="296"/>
      <c r="D20" s="297"/>
      <c r="E20" s="23">
        <f>E19/100000</f>
        <v>2023.69804002</v>
      </c>
      <c r="F20" s="122"/>
    </row>
    <row r="21" spans="1:7" x14ac:dyDescent="0.15">
      <c r="E21" s="122"/>
      <c r="F21" s="122"/>
    </row>
    <row r="22" spans="1:7" x14ac:dyDescent="0.15">
      <c r="F22" s="122"/>
    </row>
  </sheetData>
  <mergeCells count="8">
    <mergeCell ref="A20:D20"/>
    <mergeCell ref="A18:D18"/>
    <mergeCell ref="A19:D19"/>
    <mergeCell ref="A1:E1"/>
    <mergeCell ref="A2:E2"/>
    <mergeCell ref="A3:E3"/>
    <mergeCell ref="A5:E5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5"/>
  <sheetViews>
    <sheetView workbookViewId="0">
      <selection activeCell="I18" sqref="I18"/>
    </sheetView>
  </sheetViews>
  <sheetFormatPr defaultRowHeight="15" x14ac:dyDescent="0.25"/>
  <cols>
    <col min="1" max="1" width="8" style="1" customWidth="1"/>
    <col min="2" max="2" width="30.75" style="2" customWidth="1"/>
    <col min="3" max="3" width="9" style="1" customWidth="1"/>
    <col min="4" max="4" width="11.125" style="1" customWidth="1"/>
    <col min="5" max="5" width="13.125" style="1" customWidth="1"/>
    <col min="6" max="16384" width="9" style="1"/>
  </cols>
  <sheetData>
    <row r="1" spans="1:6" ht="21" x14ac:dyDescent="0.35">
      <c r="A1" s="302" t="str">
        <f>COP!A1</f>
        <v>M/s VAYU SUITES</v>
      </c>
      <c r="B1" s="302"/>
      <c r="C1" s="302"/>
      <c r="D1" s="302"/>
      <c r="E1" s="302"/>
    </row>
    <row r="2" spans="1:6" x14ac:dyDescent="0.25">
      <c r="A2" s="303" t="str">
        <f>COP!A2</f>
        <v>NEW HOTEL PROJECT</v>
      </c>
      <c r="B2" s="303"/>
      <c r="C2" s="303"/>
      <c r="D2" s="303"/>
      <c r="E2" s="303"/>
    </row>
    <row r="3" spans="1:6" ht="33" customHeight="1" x14ac:dyDescent="0.25">
      <c r="A3" s="299" t="str">
        <f>COP!A3</f>
        <v xml:space="preserve">REG. ADDRESS : -LOBBY LEVEL, INSIDE HOTEL VISHNUPRIYA, 9, GULAB BAGH ROAD, UDAIPUR, RAJASTHAN, 313001 </v>
      </c>
      <c r="B3" s="299"/>
      <c r="C3" s="299"/>
      <c r="D3" s="299"/>
      <c r="E3" s="299"/>
    </row>
    <row r="4" spans="1:6" ht="36" customHeight="1" x14ac:dyDescent="0.25">
      <c r="A4" s="299" t="str">
        <f>COP!A4</f>
        <v>UNIT ADDRESS : -KHASARA NO. 579/546, REVENUE VILLAGE-SENA, TEHSIL-BALI, DISTRICT-PALI, RAJASTHAN</v>
      </c>
      <c r="B4" s="299"/>
      <c r="C4" s="299"/>
      <c r="D4" s="299"/>
      <c r="E4" s="299"/>
    </row>
    <row r="5" spans="1:6" x14ac:dyDescent="0.25">
      <c r="A5" s="173"/>
      <c r="B5" s="173"/>
      <c r="C5" s="173"/>
      <c r="D5" s="173"/>
      <c r="E5" s="173"/>
    </row>
    <row r="6" spans="1:6" x14ac:dyDescent="0.25">
      <c r="A6" s="304" t="str">
        <f>COP!B10</f>
        <v>FURNITURE &amp; FIXTURES</v>
      </c>
      <c r="B6" s="304"/>
      <c r="C6" s="304"/>
      <c r="D6" s="304"/>
      <c r="E6" s="304"/>
    </row>
    <row r="7" spans="1:6" ht="48" customHeight="1" x14ac:dyDescent="0.25">
      <c r="A7" s="18" t="s">
        <v>103</v>
      </c>
      <c r="B7" s="18" t="s">
        <v>21</v>
      </c>
      <c r="C7" s="6" t="s">
        <v>76</v>
      </c>
      <c r="D7" s="18" t="s">
        <v>226</v>
      </c>
      <c r="E7" s="16" t="s">
        <v>33</v>
      </c>
    </row>
    <row r="8" spans="1:6" x14ac:dyDescent="0.25">
      <c r="A8" s="21">
        <v>1</v>
      </c>
      <c r="B8" s="120" t="s">
        <v>195</v>
      </c>
      <c r="C8" s="21">
        <v>18</v>
      </c>
      <c r="D8" s="26">
        <v>26</v>
      </c>
      <c r="E8" s="26">
        <f>C8*D8</f>
        <v>468</v>
      </c>
    </row>
    <row r="9" spans="1:6" x14ac:dyDescent="0.25">
      <c r="A9" s="21">
        <v>2</v>
      </c>
      <c r="B9" s="198" t="s">
        <v>220</v>
      </c>
      <c r="C9" s="21">
        <v>1</v>
      </c>
      <c r="D9" s="26">
        <v>41</v>
      </c>
      <c r="E9" s="26">
        <f t="shared" ref="E9:E12" si="0">C9*D9</f>
        <v>41</v>
      </c>
    </row>
    <row r="10" spans="1:6" x14ac:dyDescent="0.25">
      <c r="A10" s="21">
        <v>3</v>
      </c>
      <c r="B10" s="107" t="s">
        <v>180</v>
      </c>
      <c r="C10" s="21">
        <v>1</v>
      </c>
      <c r="D10" s="26">
        <v>30</v>
      </c>
      <c r="E10" s="26">
        <f t="shared" si="0"/>
        <v>30</v>
      </c>
    </row>
    <row r="11" spans="1:6" x14ac:dyDescent="0.25">
      <c r="A11" s="21">
        <v>4</v>
      </c>
      <c r="B11" s="20" t="s">
        <v>122</v>
      </c>
      <c r="C11" s="21">
        <v>1</v>
      </c>
      <c r="D11" s="26">
        <v>29</v>
      </c>
      <c r="E11" s="26">
        <f t="shared" si="0"/>
        <v>29</v>
      </c>
    </row>
    <row r="12" spans="1:6" x14ac:dyDescent="0.25">
      <c r="A12" s="21">
        <v>5</v>
      </c>
      <c r="B12" s="114" t="s">
        <v>183</v>
      </c>
      <c r="C12" s="21">
        <v>1</v>
      </c>
      <c r="D12" s="26">
        <v>32</v>
      </c>
      <c r="E12" s="26">
        <f t="shared" si="0"/>
        <v>32</v>
      </c>
    </row>
    <row r="13" spans="1:6" x14ac:dyDescent="0.25">
      <c r="A13" s="301" t="s">
        <v>217</v>
      </c>
      <c r="B13" s="301"/>
      <c r="C13" s="301"/>
      <c r="D13" s="301"/>
      <c r="E13" s="197">
        <f>SUM(E8:E12)*0.18</f>
        <v>108</v>
      </c>
    </row>
    <row r="14" spans="1:6" x14ac:dyDescent="0.25">
      <c r="A14" s="301" t="s">
        <v>5</v>
      </c>
      <c r="B14" s="301"/>
      <c r="C14" s="301"/>
      <c r="D14" s="301"/>
      <c r="E14" s="23">
        <f>SUM(E8:E13)</f>
        <v>708</v>
      </c>
      <c r="F14" s="5"/>
    </row>
    <row r="15" spans="1:6" x14ac:dyDescent="0.25">
      <c r="F15" s="5"/>
    </row>
  </sheetData>
  <mergeCells count="7">
    <mergeCell ref="A14:D14"/>
    <mergeCell ref="A1:E1"/>
    <mergeCell ref="A2:E2"/>
    <mergeCell ref="A3:E3"/>
    <mergeCell ref="A6:E6"/>
    <mergeCell ref="A4:E4"/>
    <mergeCell ref="A13:D1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5"/>
  <sheetViews>
    <sheetView topLeftCell="A10" workbookViewId="0">
      <selection activeCell="C25" sqref="C25"/>
    </sheetView>
  </sheetViews>
  <sheetFormatPr defaultRowHeight="12" x14ac:dyDescent="0.15"/>
  <cols>
    <col min="1" max="1" width="8.375" customWidth="1"/>
    <col min="2" max="2" width="28.125" customWidth="1"/>
    <col min="3" max="3" width="16.625" customWidth="1"/>
    <col min="4" max="4" width="13.375" customWidth="1"/>
    <col min="5" max="5" width="13.5" customWidth="1"/>
  </cols>
  <sheetData>
    <row r="1" spans="1:5" ht="21" x14ac:dyDescent="0.35">
      <c r="A1" s="302" t="str">
        <f>COP!A1</f>
        <v>M/s VAYU SUITES</v>
      </c>
      <c r="B1" s="302"/>
      <c r="C1" s="302"/>
      <c r="D1" s="302"/>
      <c r="E1" s="302"/>
    </row>
    <row r="2" spans="1:5" ht="15" x14ac:dyDescent="0.25">
      <c r="A2" s="303" t="str">
        <f>COP!A2</f>
        <v>NEW HOTEL PROJECT</v>
      </c>
      <c r="B2" s="303"/>
      <c r="C2" s="303"/>
      <c r="D2" s="303"/>
      <c r="E2" s="303"/>
    </row>
    <row r="3" spans="1:5" ht="32.25" customHeight="1" x14ac:dyDescent="0.15">
      <c r="A3" s="299" t="str">
        <f>COP!A3</f>
        <v xml:space="preserve">REG. ADDRESS : -LOBBY LEVEL, INSIDE HOTEL VISHNUPRIYA, 9, GULAB BAGH ROAD, UDAIPUR, RAJASTHAN, 313001 </v>
      </c>
      <c r="B3" s="299"/>
      <c r="C3" s="299"/>
      <c r="D3" s="299"/>
      <c r="E3" s="299"/>
    </row>
    <row r="4" spans="1:5" ht="33" customHeight="1" x14ac:dyDescent="0.15">
      <c r="A4" s="299" t="str">
        <f>COP!A4</f>
        <v>UNIT ADDRESS : -KHASARA NO. 579/546, REVENUE VILLAGE-SENA, TEHSIL-BALI, DISTRICT-PALI, RAJASTHAN</v>
      </c>
      <c r="B4" s="299"/>
      <c r="C4" s="299"/>
      <c r="D4" s="299"/>
      <c r="E4" s="299"/>
    </row>
    <row r="5" spans="1:5" ht="15" x14ac:dyDescent="0.15">
      <c r="A5" s="173"/>
      <c r="B5" s="173"/>
      <c r="C5" s="173"/>
      <c r="D5" s="173"/>
      <c r="E5" s="173"/>
    </row>
    <row r="6" spans="1:5" ht="15" x14ac:dyDescent="0.25">
      <c r="A6" s="304" t="str">
        <f>COP!B11</f>
        <v>PLANT AND MACHINERY</v>
      </c>
      <c r="B6" s="304"/>
      <c r="C6" s="304"/>
      <c r="D6" s="304"/>
      <c r="E6" s="304"/>
    </row>
    <row r="7" spans="1:5" ht="30" x14ac:dyDescent="0.15">
      <c r="A7" s="18" t="s">
        <v>103</v>
      </c>
      <c r="B7" s="18" t="s">
        <v>21</v>
      </c>
      <c r="C7" s="6" t="s">
        <v>76</v>
      </c>
      <c r="D7" s="6" t="s">
        <v>18</v>
      </c>
      <c r="E7" s="18" t="s">
        <v>33</v>
      </c>
    </row>
    <row r="8" spans="1:5" ht="15" x14ac:dyDescent="0.15">
      <c r="A8" s="19">
        <v>1</v>
      </c>
      <c r="B8" s="9" t="s">
        <v>116</v>
      </c>
      <c r="C8" s="19">
        <v>65</v>
      </c>
      <c r="D8" s="24">
        <v>0.5</v>
      </c>
      <c r="E8" s="22">
        <f>C8*D8</f>
        <v>32.5</v>
      </c>
    </row>
    <row r="9" spans="1:5" ht="15" x14ac:dyDescent="0.15">
      <c r="A9" s="19">
        <v>2</v>
      </c>
      <c r="B9" s="9" t="s">
        <v>117</v>
      </c>
      <c r="C9" s="19">
        <v>3</v>
      </c>
      <c r="D9" s="24">
        <v>12.5</v>
      </c>
      <c r="E9" s="22">
        <f t="shared" ref="E9:E16" si="0">C9*D9</f>
        <v>37.5</v>
      </c>
    </row>
    <row r="10" spans="1:5" ht="15" x14ac:dyDescent="0.15">
      <c r="A10" s="19">
        <v>3</v>
      </c>
      <c r="B10" s="9" t="s">
        <v>118</v>
      </c>
      <c r="C10" s="19">
        <v>2</v>
      </c>
      <c r="D10" s="24">
        <v>10.5</v>
      </c>
      <c r="E10" s="22">
        <f t="shared" si="0"/>
        <v>21</v>
      </c>
    </row>
    <row r="11" spans="1:5" ht="15" x14ac:dyDescent="0.15">
      <c r="A11" s="19">
        <v>4</v>
      </c>
      <c r="B11" s="9" t="s">
        <v>119</v>
      </c>
      <c r="C11" s="19">
        <v>1</v>
      </c>
      <c r="D11" s="24">
        <v>21</v>
      </c>
      <c r="E11" s="22">
        <f t="shared" si="0"/>
        <v>21</v>
      </c>
    </row>
    <row r="12" spans="1:5" ht="15" x14ac:dyDescent="0.15">
      <c r="A12" s="19">
        <v>5</v>
      </c>
      <c r="B12" s="60" t="s">
        <v>120</v>
      </c>
      <c r="C12" s="19">
        <v>40</v>
      </c>
      <c r="D12" s="24">
        <v>0.45</v>
      </c>
      <c r="E12" s="22">
        <f t="shared" si="0"/>
        <v>18</v>
      </c>
    </row>
    <row r="13" spans="1:5" ht="15" x14ac:dyDescent="0.15">
      <c r="A13" s="19">
        <v>6</v>
      </c>
      <c r="B13" s="60" t="s">
        <v>152</v>
      </c>
      <c r="C13" s="19">
        <v>1</v>
      </c>
      <c r="D13" s="24">
        <v>22.75</v>
      </c>
      <c r="E13" s="22">
        <f t="shared" si="0"/>
        <v>22.75</v>
      </c>
    </row>
    <row r="14" spans="1:5" ht="15" x14ac:dyDescent="0.15">
      <c r="A14" s="19">
        <v>7</v>
      </c>
      <c r="B14" s="60" t="s">
        <v>149</v>
      </c>
      <c r="C14" s="19">
        <v>1</v>
      </c>
      <c r="D14" s="24">
        <v>15.5</v>
      </c>
      <c r="E14" s="22">
        <f t="shared" si="0"/>
        <v>15.5</v>
      </c>
    </row>
    <row r="15" spans="1:5" ht="15" x14ac:dyDescent="0.15">
      <c r="A15" s="19">
        <v>8</v>
      </c>
      <c r="B15" s="60" t="s">
        <v>150</v>
      </c>
      <c r="C15" s="19">
        <v>1</v>
      </c>
      <c r="D15" s="24">
        <v>20.75</v>
      </c>
      <c r="E15" s="22">
        <f t="shared" si="0"/>
        <v>20.75</v>
      </c>
    </row>
    <row r="16" spans="1:5" ht="15" x14ac:dyDescent="0.15">
      <c r="A16" s="19">
        <v>9</v>
      </c>
      <c r="B16" s="60" t="s">
        <v>151</v>
      </c>
      <c r="C16" s="19">
        <v>1</v>
      </c>
      <c r="D16" s="24">
        <v>12.5</v>
      </c>
      <c r="E16" s="22">
        <f t="shared" si="0"/>
        <v>12.5</v>
      </c>
    </row>
    <row r="17" spans="1:6" ht="15" x14ac:dyDescent="0.15">
      <c r="A17" s="19">
        <v>10</v>
      </c>
      <c r="B17" s="61" t="s">
        <v>148</v>
      </c>
      <c r="C17" s="21">
        <v>36</v>
      </c>
      <c r="D17" s="24">
        <v>0.2</v>
      </c>
      <c r="E17" s="22">
        <f>C17*D17</f>
        <v>7.2</v>
      </c>
    </row>
    <row r="18" spans="1:6" ht="15" x14ac:dyDescent="0.15">
      <c r="A18" s="19">
        <v>11</v>
      </c>
      <c r="B18" s="133" t="s">
        <v>200</v>
      </c>
      <c r="C18" s="134">
        <v>26</v>
      </c>
      <c r="D18" s="135">
        <v>0.3</v>
      </c>
      <c r="E18" s="22">
        <f>C18*D18</f>
        <v>7.8</v>
      </c>
    </row>
    <row r="19" spans="1:6" ht="15" x14ac:dyDescent="0.15">
      <c r="A19" s="19">
        <v>12</v>
      </c>
      <c r="B19" s="66" t="s">
        <v>156</v>
      </c>
      <c r="C19" s="17">
        <v>1</v>
      </c>
      <c r="D19" s="25">
        <v>40.5</v>
      </c>
      <c r="E19" s="65">
        <f>C19*D19</f>
        <v>40.5</v>
      </c>
    </row>
    <row r="20" spans="1:6" ht="15" x14ac:dyDescent="0.15">
      <c r="A20" s="19">
        <v>13</v>
      </c>
      <c r="B20" s="64" t="s">
        <v>157</v>
      </c>
      <c r="C20" s="19" t="s">
        <v>121</v>
      </c>
      <c r="D20" s="24">
        <v>26.5</v>
      </c>
      <c r="E20" s="22">
        <f>D20</f>
        <v>26.5</v>
      </c>
    </row>
    <row r="21" spans="1:6" ht="31.5" customHeight="1" x14ac:dyDescent="0.15">
      <c r="A21" s="19">
        <v>14</v>
      </c>
      <c r="B21" s="64" t="s">
        <v>158</v>
      </c>
      <c r="C21" s="21">
        <v>1</v>
      </c>
      <c r="D21" s="24">
        <v>18.5</v>
      </c>
      <c r="E21" s="22">
        <f>C21*D21</f>
        <v>18.5</v>
      </c>
    </row>
    <row r="22" spans="1:6" ht="31.5" customHeight="1" x14ac:dyDescent="0.15">
      <c r="A22" s="19">
        <v>15</v>
      </c>
      <c r="B22" s="196" t="s">
        <v>211</v>
      </c>
      <c r="C22" s="19" t="s">
        <v>121</v>
      </c>
      <c r="D22" s="24">
        <v>20</v>
      </c>
      <c r="E22" s="22">
        <f>D22</f>
        <v>20</v>
      </c>
    </row>
    <row r="23" spans="1:6" ht="31.5" customHeight="1" x14ac:dyDescent="0.15">
      <c r="A23" s="301" t="s">
        <v>217</v>
      </c>
      <c r="B23" s="301"/>
      <c r="C23" s="301"/>
      <c r="D23" s="301"/>
      <c r="E23" s="197">
        <f>SUM(E8:E22)*0.18</f>
        <v>57.96</v>
      </c>
    </row>
    <row r="24" spans="1:6" ht="15" x14ac:dyDescent="0.15">
      <c r="A24" s="301" t="s">
        <v>5</v>
      </c>
      <c r="B24" s="301"/>
      <c r="C24" s="301"/>
      <c r="D24" s="301"/>
      <c r="E24" s="23">
        <f>SUM(E8:E23)</f>
        <v>379.96</v>
      </c>
    </row>
    <row r="25" spans="1:6" x14ac:dyDescent="0.15">
      <c r="F25" s="80"/>
    </row>
  </sheetData>
  <mergeCells count="7">
    <mergeCell ref="A24:D24"/>
    <mergeCell ref="A1:E1"/>
    <mergeCell ref="A2:E2"/>
    <mergeCell ref="A3:E3"/>
    <mergeCell ref="A6:E6"/>
    <mergeCell ref="A4:E4"/>
    <mergeCell ref="A23:D2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"/>
  <sheetViews>
    <sheetView topLeftCell="A5" workbookViewId="0">
      <selection activeCell="D18" sqref="D18"/>
    </sheetView>
  </sheetViews>
  <sheetFormatPr defaultRowHeight="15" x14ac:dyDescent="0.25"/>
  <cols>
    <col min="1" max="1" width="9.625" style="1" customWidth="1"/>
    <col min="2" max="2" width="34.5" style="1" customWidth="1"/>
    <col min="3" max="3" width="12.875" style="1" customWidth="1"/>
    <col min="4" max="4" width="14.125" style="1" customWidth="1"/>
    <col min="5" max="16384" width="9" style="1"/>
  </cols>
  <sheetData>
    <row r="1" spans="1:4" ht="21" x14ac:dyDescent="0.35">
      <c r="A1" s="302" t="str">
        <f>COP!A1</f>
        <v>M/s VAYU SUITES</v>
      </c>
      <c r="B1" s="302"/>
      <c r="C1" s="302"/>
      <c r="D1" s="302"/>
    </row>
    <row r="2" spans="1:4" x14ac:dyDescent="0.25">
      <c r="A2" s="303" t="str">
        <f>COP!A2</f>
        <v>NEW HOTEL PROJECT</v>
      </c>
      <c r="B2" s="303"/>
      <c r="C2" s="303"/>
      <c r="D2" s="303"/>
    </row>
    <row r="3" spans="1:4" ht="32.25" customHeight="1" x14ac:dyDescent="0.25">
      <c r="A3" s="305" t="str">
        <f>COP!A3</f>
        <v xml:space="preserve">REG. ADDRESS : -LOBBY LEVEL, INSIDE HOTEL VISHNUPRIYA, 9, GULAB BAGH ROAD, UDAIPUR, RAJASTHAN, 313001 </v>
      </c>
      <c r="B3" s="305"/>
      <c r="C3" s="305"/>
      <c r="D3" s="305"/>
    </row>
    <row r="4" spans="1:4" ht="30" customHeight="1" x14ac:dyDescent="0.25">
      <c r="A4" s="305" t="str">
        <f>COP!A4</f>
        <v>UNIT ADDRESS : -KHASARA NO. 579/546, REVENUE VILLAGE-SENA, TEHSIL-BALI, DISTRICT-PALI, RAJASTHAN</v>
      </c>
      <c r="B4" s="305"/>
      <c r="C4" s="305"/>
      <c r="D4" s="305"/>
    </row>
    <row r="5" spans="1:4" ht="17.25" customHeight="1" x14ac:dyDescent="0.25">
      <c r="A5" s="4" t="s">
        <v>22</v>
      </c>
    </row>
    <row r="6" spans="1:4" ht="18" customHeight="1" x14ac:dyDescent="0.25">
      <c r="A6" s="3" t="s">
        <v>16</v>
      </c>
      <c r="B6" s="3" t="s">
        <v>23</v>
      </c>
      <c r="C6" s="3" t="s">
        <v>24</v>
      </c>
      <c r="D6" s="3" t="s">
        <v>25</v>
      </c>
    </row>
    <row r="7" spans="1:4" ht="24" customHeight="1" x14ac:dyDescent="0.25">
      <c r="A7" s="13">
        <v>1</v>
      </c>
      <c r="B7" s="42" t="s">
        <v>9</v>
      </c>
      <c r="C7" s="13"/>
      <c r="D7" s="13"/>
    </row>
    <row r="8" spans="1:4" ht="27.75" customHeight="1" x14ac:dyDescent="0.25">
      <c r="A8" s="13">
        <v>2</v>
      </c>
      <c r="B8" s="42" t="s">
        <v>10</v>
      </c>
      <c r="C8" s="67" t="s">
        <v>3</v>
      </c>
      <c r="D8" s="216" t="s">
        <v>231</v>
      </c>
    </row>
    <row r="9" spans="1:4" ht="27.75" customHeight="1" x14ac:dyDescent="0.25">
      <c r="A9" s="13">
        <v>3</v>
      </c>
      <c r="B9" s="42" t="s">
        <v>11</v>
      </c>
      <c r="C9" s="13"/>
      <c r="D9" s="13"/>
    </row>
    <row r="10" spans="1:4" ht="21" customHeight="1" x14ac:dyDescent="0.25">
      <c r="A10" s="306"/>
      <c r="B10" s="42" t="s">
        <v>26</v>
      </c>
      <c r="C10" s="68" t="s">
        <v>3</v>
      </c>
      <c r="D10" s="216" t="s">
        <v>232</v>
      </c>
    </row>
    <row r="11" spans="1:4" ht="21" customHeight="1" x14ac:dyDescent="0.25">
      <c r="A11" s="307"/>
      <c r="B11" s="42" t="s">
        <v>27</v>
      </c>
      <c r="C11" s="194" t="s">
        <v>204</v>
      </c>
      <c r="D11" s="216" t="s">
        <v>233</v>
      </c>
    </row>
    <row r="12" spans="1:4" ht="27.75" customHeight="1" x14ac:dyDescent="0.25">
      <c r="A12" s="307"/>
      <c r="B12" s="42" t="s">
        <v>28</v>
      </c>
      <c r="C12" s="194" t="s">
        <v>204</v>
      </c>
      <c r="D12" s="216" t="s">
        <v>231</v>
      </c>
    </row>
    <row r="13" spans="1:4" ht="30" customHeight="1" x14ac:dyDescent="0.25">
      <c r="A13" s="308"/>
      <c r="B13" s="42" t="s">
        <v>29</v>
      </c>
      <c r="C13" s="194" t="s">
        <v>204</v>
      </c>
      <c r="D13" s="216" t="s">
        <v>231</v>
      </c>
    </row>
    <row r="14" spans="1:4" ht="21.75" customHeight="1" x14ac:dyDescent="0.25">
      <c r="A14" s="13">
        <v>4</v>
      </c>
      <c r="B14" s="42" t="s">
        <v>30</v>
      </c>
      <c r="C14" s="13"/>
      <c r="D14" s="13"/>
    </row>
    <row r="15" spans="1:4" ht="17.25" customHeight="1" x14ac:dyDescent="0.25">
      <c r="A15" s="306"/>
      <c r="B15" s="42" t="s">
        <v>26</v>
      </c>
      <c r="C15" s="68" t="s">
        <v>3</v>
      </c>
      <c r="D15" s="216" t="s">
        <v>232</v>
      </c>
    </row>
    <row r="16" spans="1:4" ht="18.75" customHeight="1" x14ac:dyDescent="0.25">
      <c r="A16" s="307"/>
      <c r="B16" s="43" t="s">
        <v>61</v>
      </c>
      <c r="C16" s="194" t="s">
        <v>204</v>
      </c>
      <c r="D16" s="216" t="s">
        <v>233</v>
      </c>
    </row>
    <row r="17" spans="1:4" ht="21.75" customHeight="1" x14ac:dyDescent="0.25">
      <c r="A17" s="308"/>
      <c r="B17" s="42" t="s">
        <v>28</v>
      </c>
      <c r="C17" s="194" t="s">
        <v>204</v>
      </c>
      <c r="D17" s="216" t="s">
        <v>231</v>
      </c>
    </row>
  </sheetData>
  <mergeCells count="6">
    <mergeCell ref="A1:D1"/>
    <mergeCell ref="A2:D2"/>
    <mergeCell ref="A3:D3"/>
    <mergeCell ref="A10:A13"/>
    <mergeCell ref="A15:A17"/>
    <mergeCell ref="A4:D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44"/>
  <sheetViews>
    <sheetView topLeftCell="A22" workbookViewId="0">
      <selection activeCell="A8" sqref="A8"/>
    </sheetView>
  </sheetViews>
  <sheetFormatPr defaultRowHeight="15" x14ac:dyDescent="0.15"/>
  <cols>
    <col min="1" max="1" width="9.5" style="222" customWidth="1"/>
    <col min="2" max="2" width="27.125" style="222" customWidth="1"/>
    <col min="3" max="3" width="25.75" style="222" bestFit="1" customWidth="1"/>
    <col min="4" max="5" width="11.75" style="222" customWidth="1"/>
    <col min="6" max="16384" width="9" style="222"/>
  </cols>
  <sheetData>
    <row r="1" spans="1:5" ht="21" x14ac:dyDescent="0.15">
      <c r="A1" s="281" t="str">
        <f>COP!A1</f>
        <v>M/s VAYU SUITES</v>
      </c>
      <c r="B1" s="281"/>
      <c r="C1" s="281"/>
      <c r="D1" s="281"/>
      <c r="E1" s="281"/>
    </row>
    <row r="2" spans="1:5" x14ac:dyDescent="0.15">
      <c r="A2" s="318" t="str">
        <f>COP!A2</f>
        <v>NEW HOTEL PROJECT</v>
      </c>
      <c r="B2" s="318"/>
      <c r="C2" s="318"/>
      <c r="D2" s="318"/>
      <c r="E2" s="318"/>
    </row>
    <row r="3" spans="1:5" ht="36.75" customHeight="1" x14ac:dyDescent="0.15">
      <c r="A3" s="319" t="str">
        <f>COP!A3</f>
        <v xml:space="preserve">REG. ADDRESS : -LOBBY LEVEL, INSIDE HOTEL VISHNUPRIYA, 9, GULAB BAGH ROAD, UDAIPUR, RAJASTHAN, 313001 </v>
      </c>
      <c r="B3" s="319"/>
      <c r="C3" s="319"/>
      <c r="D3" s="319"/>
      <c r="E3" s="319"/>
    </row>
    <row r="4" spans="1:5" ht="45.75" customHeight="1" x14ac:dyDescent="0.15">
      <c r="A4" s="319" t="str">
        <f>COP!A4</f>
        <v>UNIT ADDRESS : -KHASARA NO. 579/546, REVENUE VILLAGE-SENA, TEHSIL-BALI, DISTRICT-PALI, RAJASTHAN</v>
      </c>
      <c r="B4" s="319"/>
      <c r="C4" s="319"/>
      <c r="D4" s="319"/>
      <c r="E4" s="319"/>
    </row>
    <row r="5" spans="1:5" ht="15.75" thickBot="1" x14ac:dyDescent="0.2">
      <c r="A5" s="223"/>
      <c r="B5" s="223"/>
      <c r="C5" s="223"/>
      <c r="D5" s="223"/>
      <c r="E5" s="223"/>
    </row>
    <row r="6" spans="1:5" x14ac:dyDescent="0.15">
      <c r="A6" s="320" t="s">
        <v>261</v>
      </c>
      <c r="B6" s="321"/>
      <c r="C6" s="321"/>
      <c r="D6" s="321"/>
      <c r="E6" s="322"/>
    </row>
    <row r="7" spans="1:5" x14ac:dyDescent="0.15">
      <c r="A7" s="309" t="s">
        <v>262</v>
      </c>
      <c r="B7" s="310"/>
      <c r="C7" s="310"/>
      <c r="D7" s="310"/>
      <c r="E7" s="323"/>
    </row>
    <row r="8" spans="1:5" x14ac:dyDescent="0.15">
      <c r="A8" s="217" t="s">
        <v>235</v>
      </c>
      <c r="B8" s="218" t="s">
        <v>236</v>
      </c>
      <c r="C8" s="219" t="s">
        <v>237</v>
      </c>
      <c r="D8" s="220" t="s">
        <v>238</v>
      </c>
      <c r="E8" s="221" t="s">
        <v>239</v>
      </c>
    </row>
    <row r="9" spans="1:5" x14ac:dyDescent="0.15">
      <c r="A9" s="224">
        <v>1</v>
      </c>
      <c r="B9" s="48" t="s">
        <v>240</v>
      </c>
      <c r="C9" s="225">
        <v>200000</v>
      </c>
      <c r="D9" s="226">
        <v>1</v>
      </c>
      <c r="E9" s="227">
        <f>C9*D9</f>
        <v>200000</v>
      </c>
    </row>
    <row r="10" spans="1:5" x14ac:dyDescent="0.15">
      <c r="A10" s="224">
        <v>2</v>
      </c>
      <c r="B10" s="48" t="s">
        <v>241</v>
      </c>
      <c r="C10" s="225">
        <v>25000</v>
      </c>
      <c r="D10" s="226">
        <v>1</v>
      </c>
      <c r="E10" s="227">
        <f t="shared" ref="E10:E16" si="0">C10*D10</f>
        <v>25000</v>
      </c>
    </row>
    <row r="11" spans="1:5" x14ac:dyDescent="0.15">
      <c r="A11" s="224">
        <v>3</v>
      </c>
      <c r="B11" s="48" t="s">
        <v>62</v>
      </c>
      <c r="C11" s="225">
        <v>20000</v>
      </c>
      <c r="D11" s="226">
        <v>1</v>
      </c>
      <c r="E11" s="227">
        <f t="shared" si="0"/>
        <v>20000</v>
      </c>
    </row>
    <row r="12" spans="1:5" x14ac:dyDescent="0.15">
      <c r="A12" s="224">
        <v>4</v>
      </c>
      <c r="B12" s="48" t="s">
        <v>242</v>
      </c>
      <c r="C12" s="225">
        <v>25000</v>
      </c>
      <c r="D12" s="226">
        <v>1</v>
      </c>
      <c r="E12" s="227">
        <f t="shared" si="0"/>
        <v>25000</v>
      </c>
    </row>
    <row r="13" spans="1:5" x14ac:dyDescent="0.15">
      <c r="A13" s="224">
        <v>5</v>
      </c>
      <c r="B13" s="48" t="s">
        <v>243</v>
      </c>
      <c r="C13" s="225">
        <v>25000</v>
      </c>
      <c r="D13" s="226">
        <v>1</v>
      </c>
      <c r="E13" s="227">
        <f t="shared" si="0"/>
        <v>25000</v>
      </c>
    </row>
    <row r="14" spans="1:5" x14ac:dyDescent="0.15">
      <c r="A14" s="224">
        <v>6</v>
      </c>
      <c r="B14" s="48" t="s">
        <v>244</v>
      </c>
      <c r="C14" s="225">
        <v>25000</v>
      </c>
      <c r="D14" s="226">
        <v>2</v>
      </c>
      <c r="E14" s="227">
        <f t="shared" si="0"/>
        <v>50000</v>
      </c>
    </row>
    <row r="15" spans="1:5" x14ac:dyDescent="0.15">
      <c r="A15" s="224">
        <v>7</v>
      </c>
      <c r="B15" s="48" t="s">
        <v>245</v>
      </c>
      <c r="C15" s="225">
        <v>18000</v>
      </c>
      <c r="D15" s="226">
        <v>6</v>
      </c>
      <c r="E15" s="227">
        <f t="shared" si="0"/>
        <v>108000</v>
      </c>
    </row>
    <row r="16" spans="1:5" x14ac:dyDescent="0.15">
      <c r="A16" s="224">
        <v>8</v>
      </c>
      <c r="B16" s="48" t="s">
        <v>246</v>
      </c>
      <c r="C16" s="225">
        <v>10000</v>
      </c>
      <c r="D16" s="226">
        <v>2</v>
      </c>
      <c r="E16" s="227">
        <f t="shared" si="0"/>
        <v>20000</v>
      </c>
    </row>
    <row r="17" spans="1:5" x14ac:dyDescent="0.15">
      <c r="A17" s="309" t="s">
        <v>5</v>
      </c>
      <c r="B17" s="310"/>
      <c r="C17" s="311"/>
      <c r="D17" s="220">
        <f>SUM(D9:D16)</f>
        <v>15</v>
      </c>
      <c r="E17" s="221">
        <f>SUM(E9:E16)</f>
        <v>473000</v>
      </c>
    </row>
    <row r="18" spans="1:5" x14ac:dyDescent="0.15">
      <c r="A18" s="228"/>
      <c r="B18" s="229"/>
      <c r="C18" s="230"/>
      <c r="D18" s="231"/>
      <c r="E18" s="232"/>
    </row>
    <row r="19" spans="1:5" x14ac:dyDescent="0.15">
      <c r="A19" s="312" t="s">
        <v>247</v>
      </c>
      <c r="B19" s="313"/>
      <c r="C19" s="313"/>
      <c r="D19" s="313"/>
      <c r="E19" s="314"/>
    </row>
    <row r="20" spans="1:5" x14ac:dyDescent="0.15">
      <c r="A20" s="217" t="s">
        <v>235</v>
      </c>
      <c r="B20" s="218" t="s">
        <v>236</v>
      </c>
      <c r="C20" s="219" t="s">
        <v>237</v>
      </c>
      <c r="D20" s="220" t="s">
        <v>238</v>
      </c>
      <c r="E20" s="221" t="s">
        <v>239</v>
      </c>
    </row>
    <row r="21" spans="1:5" x14ac:dyDescent="0.15">
      <c r="A21" s="224">
        <v>1</v>
      </c>
      <c r="B21" s="48" t="s">
        <v>248</v>
      </c>
      <c r="C21" s="225">
        <v>50000</v>
      </c>
      <c r="D21" s="226">
        <v>1</v>
      </c>
      <c r="E21" s="227">
        <f>C21*D21</f>
        <v>50000</v>
      </c>
    </row>
    <row r="22" spans="1:5" x14ac:dyDescent="0.15">
      <c r="A22" s="224">
        <v>2</v>
      </c>
      <c r="B22" s="48" t="s">
        <v>249</v>
      </c>
      <c r="C22" s="225">
        <v>25000</v>
      </c>
      <c r="D22" s="226">
        <v>3</v>
      </c>
      <c r="E22" s="227">
        <f t="shared" ref="E22:E24" si="1">C22*D22</f>
        <v>75000</v>
      </c>
    </row>
    <row r="23" spans="1:5" x14ac:dyDescent="0.15">
      <c r="A23" s="224">
        <v>3</v>
      </c>
      <c r="B23" s="48" t="s">
        <v>250</v>
      </c>
      <c r="C23" s="225">
        <v>100000</v>
      </c>
      <c r="D23" s="226">
        <v>1</v>
      </c>
      <c r="E23" s="227">
        <f t="shared" si="1"/>
        <v>100000</v>
      </c>
    </row>
    <row r="24" spans="1:5" x14ac:dyDescent="0.15">
      <c r="A24" s="224">
        <v>4</v>
      </c>
      <c r="B24" s="48" t="s">
        <v>251</v>
      </c>
      <c r="C24" s="225">
        <v>12000</v>
      </c>
      <c r="D24" s="226">
        <v>14</v>
      </c>
      <c r="E24" s="227">
        <f t="shared" si="1"/>
        <v>168000</v>
      </c>
    </row>
    <row r="25" spans="1:5" x14ac:dyDescent="0.15">
      <c r="A25" s="309" t="s">
        <v>5</v>
      </c>
      <c r="B25" s="310"/>
      <c r="C25" s="311"/>
      <c r="D25" s="220">
        <f>SUM(D21:D24)</f>
        <v>19</v>
      </c>
      <c r="E25" s="221">
        <f>SUM(E21:E24)</f>
        <v>393000</v>
      </c>
    </row>
    <row r="26" spans="1:5" x14ac:dyDescent="0.15">
      <c r="A26" s="228"/>
      <c r="B26" s="229"/>
      <c r="C26" s="230"/>
      <c r="D26" s="231"/>
      <c r="E26" s="232"/>
    </row>
    <row r="27" spans="1:5" x14ac:dyDescent="0.15">
      <c r="A27" s="312" t="s">
        <v>252</v>
      </c>
      <c r="B27" s="313"/>
      <c r="C27" s="313"/>
      <c r="D27" s="313"/>
      <c r="E27" s="314"/>
    </row>
    <row r="28" spans="1:5" x14ac:dyDescent="0.15">
      <c r="A28" s="217" t="s">
        <v>235</v>
      </c>
      <c r="B28" s="218" t="s">
        <v>236</v>
      </c>
      <c r="C28" s="219" t="s">
        <v>237</v>
      </c>
      <c r="D28" s="220" t="s">
        <v>238</v>
      </c>
      <c r="E28" s="221" t="s">
        <v>239</v>
      </c>
    </row>
    <row r="29" spans="1:5" x14ac:dyDescent="0.15">
      <c r="A29" s="224">
        <v>1</v>
      </c>
      <c r="B29" s="48" t="s">
        <v>181</v>
      </c>
      <c r="C29" s="225">
        <v>100000</v>
      </c>
      <c r="D29" s="226">
        <v>1</v>
      </c>
      <c r="E29" s="227">
        <f>C29*D29</f>
        <v>100000</v>
      </c>
    </row>
    <row r="30" spans="1:5" x14ac:dyDescent="0.15">
      <c r="A30" s="224">
        <v>2</v>
      </c>
      <c r="B30" s="48" t="s">
        <v>253</v>
      </c>
      <c r="C30" s="225">
        <v>150000</v>
      </c>
      <c r="D30" s="226">
        <v>1</v>
      </c>
      <c r="E30" s="227">
        <f t="shared" ref="E30:E34" si="2">C30*D30</f>
        <v>150000</v>
      </c>
    </row>
    <row r="31" spans="1:5" x14ac:dyDescent="0.15">
      <c r="A31" s="224">
        <v>3</v>
      </c>
      <c r="B31" s="48" t="s">
        <v>254</v>
      </c>
      <c r="C31" s="225">
        <v>30000</v>
      </c>
      <c r="D31" s="226">
        <v>3</v>
      </c>
      <c r="E31" s="227">
        <f t="shared" si="2"/>
        <v>90000</v>
      </c>
    </row>
    <row r="32" spans="1:5" x14ac:dyDescent="0.15">
      <c r="A32" s="224">
        <v>4</v>
      </c>
      <c r="B32" s="48" t="s">
        <v>255</v>
      </c>
      <c r="C32" s="225">
        <v>20000</v>
      </c>
      <c r="D32" s="226">
        <v>6</v>
      </c>
      <c r="E32" s="227">
        <f t="shared" si="2"/>
        <v>120000</v>
      </c>
    </row>
    <row r="33" spans="1:5" x14ac:dyDescent="0.15">
      <c r="A33" s="224">
        <v>5</v>
      </c>
      <c r="B33" s="48" t="s">
        <v>256</v>
      </c>
      <c r="C33" s="225">
        <v>25000</v>
      </c>
      <c r="D33" s="226">
        <v>3</v>
      </c>
      <c r="E33" s="227">
        <f t="shared" si="2"/>
        <v>75000</v>
      </c>
    </row>
    <row r="34" spans="1:5" x14ac:dyDescent="0.15">
      <c r="A34" s="224">
        <v>6</v>
      </c>
      <c r="B34" s="48" t="s">
        <v>257</v>
      </c>
      <c r="C34" s="225">
        <v>15000</v>
      </c>
      <c r="D34" s="226">
        <v>8</v>
      </c>
      <c r="E34" s="227">
        <f t="shared" si="2"/>
        <v>120000</v>
      </c>
    </row>
    <row r="35" spans="1:5" x14ac:dyDescent="0.15">
      <c r="A35" s="309" t="s">
        <v>5</v>
      </c>
      <c r="B35" s="310"/>
      <c r="C35" s="311"/>
      <c r="D35" s="220">
        <f>SUM(D29:D34)</f>
        <v>22</v>
      </c>
      <c r="E35" s="221">
        <f>SUM(E29:E34)</f>
        <v>655000</v>
      </c>
    </row>
    <row r="36" spans="1:5" x14ac:dyDescent="0.15">
      <c r="A36" s="228"/>
      <c r="B36" s="229"/>
      <c r="C36" s="230"/>
      <c r="D36" s="231"/>
      <c r="E36" s="232"/>
    </row>
    <row r="37" spans="1:5" x14ac:dyDescent="0.15">
      <c r="A37" s="312" t="s">
        <v>258</v>
      </c>
      <c r="B37" s="313"/>
      <c r="C37" s="313"/>
      <c r="D37" s="313"/>
      <c r="E37" s="314"/>
    </row>
    <row r="38" spans="1:5" x14ac:dyDescent="0.15">
      <c r="A38" s="217" t="s">
        <v>235</v>
      </c>
      <c r="B38" s="218" t="s">
        <v>236</v>
      </c>
      <c r="C38" s="219" t="s">
        <v>237</v>
      </c>
      <c r="D38" s="220" t="s">
        <v>238</v>
      </c>
      <c r="E38" s="221" t="s">
        <v>239</v>
      </c>
    </row>
    <row r="39" spans="1:5" x14ac:dyDescent="0.15">
      <c r="A39" s="224">
        <v>1</v>
      </c>
      <c r="B39" s="48" t="s">
        <v>181</v>
      </c>
      <c r="C39" s="225">
        <v>25000</v>
      </c>
      <c r="D39" s="226">
        <v>1</v>
      </c>
      <c r="E39" s="227">
        <f>C39*D39</f>
        <v>25000</v>
      </c>
    </row>
    <row r="40" spans="1:5" x14ac:dyDescent="0.15">
      <c r="A40" s="224">
        <v>2</v>
      </c>
      <c r="B40" s="48" t="s">
        <v>259</v>
      </c>
      <c r="C40" s="225">
        <v>20000</v>
      </c>
      <c r="D40" s="226">
        <v>3</v>
      </c>
      <c r="E40" s="227">
        <f>C40*D40</f>
        <v>60000</v>
      </c>
    </row>
    <row r="41" spans="1:5" x14ac:dyDescent="0.15">
      <c r="A41" s="309" t="s">
        <v>5</v>
      </c>
      <c r="B41" s="310"/>
      <c r="C41" s="311"/>
      <c r="D41" s="220">
        <f>SUM(D39:D40)</f>
        <v>4</v>
      </c>
      <c r="E41" s="233">
        <f>SUM(E39:E40)</f>
        <v>85000</v>
      </c>
    </row>
    <row r="42" spans="1:5" x14ac:dyDescent="0.15">
      <c r="A42" s="228"/>
      <c r="B42" s="229"/>
      <c r="C42" s="230"/>
      <c r="D42" s="231"/>
      <c r="E42" s="232"/>
    </row>
    <row r="43" spans="1:5" x14ac:dyDescent="0.15">
      <c r="A43" s="309" t="s">
        <v>234</v>
      </c>
      <c r="B43" s="310"/>
      <c r="C43" s="311"/>
      <c r="D43" s="220" t="s">
        <v>238</v>
      </c>
      <c r="E43" s="221" t="s">
        <v>239</v>
      </c>
    </row>
    <row r="44" spans="1:5" ht="15.75" thickBot="1" x14ac:dyDescent="0.2">
      <c r="A44" s="315" t="s">
        <v>260</v>
      </c>
      <c r="B44" s="316"/>
      <c r="C44" s="317"/>
      <c r="D44" s="235">
        <f>D17+D25+D35+D41</f>
        <v>60</v>
      </c>
      <c r="E44" s="234">
        <f>E17+E25+E35+E41</f>
        <v>1606000</v>
      </c>
    </row>
  </sheetData>
  <mergeCells count="15">
    <mergeCell ref="A17:C17"/>
    <mergeCell ref="A19:E19"/>
    <mergeCell ref="A25:C25"/>
    <mergeCell ref="A27:E27"/>
    <mergeCell ref="A7:E7"/>
    <mergeCell ref="A1:E1"/>
    <mergeCell ref="A2:E2"/>
    <mergeCell ref="A3:E3"/>
    <mergeCell ref="A4:E4"/>
    <mergeCell ref="A6:E6"/>
    <mergeCell ref="A35:C35"/>
    <mergeCell ref="A37:E37"/>
    <mergeCell ref="A41:C41"/>
    <mergeCell ref="A43:C43"/>
    <mergeCell ref="A44:C4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190"/>
  <sheetViews>
    <sheetView topLeftCell="D41" workbookViewId="0">
      <selection activeCell="N62" sqref="N62"/>
    </sheetView>
  </sheetViews>
  <sheetFormatPr defaultColWidth="9.625" defaultRowHeight="15" x14ac:dyDescent="0.15"/>
  <cols>
    <col min="1" max="1" width="1.5" style="69" customWidth="1"/>
    <col min="2" max="2" width="34.5" style="69" customWidth="1"/>
    <col min="3" max="3" width="14.875" style="69" bestFit="1" customWidth="1"/>
    <col min="4" max="4" width="9.625" style="69" bestFit="1" customWidth="1"/>
    <col min="5" max="5" width="10.75" style="69" customWidth="1"/>
    <col min="6" max="6" width="11" style="69" customWidth="1"/>
    <col min="7" max="7" width="9.875" style="69" customWidth="1"/>
    <col min="8" max="8" width="11.625" style="69" customWidth="1"/>
    <col min="9" max="9" width="10.75" style="69" customWidth="1"/>
    <col min="10" max="10" width="10.5" style="69" customWidth="1"/>
    <col min="11" max="12" width="10.875" style="69" customWidth="1"/>
    <col min="13" max="13" width="10.125" style="69" customWidth="1"/>
    <col min="14" max="14" width="11.75" style="69" customWidth="1"/>
    <col min="15" max="15" width="10.75" style="69" customWidth="1"/>
    <col min="16" max="16384" width="9.625" style="69"/>
  </cols>
  <sheetData>
    <row r="1" spans="1:15" x14ac:dyDescent="0.15">
      <c r="A1" s="328" t="s">
        <v>184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176"/>
    </row>
    <row r="2" spans="1:15" ht="15.75" thickBot="1" x14ac:dyDescent="0.2">
      <c r="A2" s="327" t="s">
        <v>138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177"/>
      <c r="N2" s="138" t="s">
        <v>0</v>
      </c>
    </row>
    <row r="3" spans="1:15" ht="15.75" thickBot="1" x14ac:dyDescent="0.2">
      <c r="B3" s="139" t="s">
        <v>1</v>
      </c>
      <c r="C3" s="100" t="s">
        <v>108</v>
      </c>
      <c r="D3" s="100" t="s">
        <v>109</v>
      </c>
      <c r="E3" s="100" t="s">
        <v>110</v>
      </c>
      <c r="F3" s="100" t="s">
        <v>111</v>
      </c>
      <c r="G3" s="100" t="s">
        <v>112</v>
      </c>
      <c r="H3" s="100" t="s">
        <v>159</v>
      </c>
      <c r="I3" s="100" t="s">
        <v>172</v>
      </c>
      <c r="J3" s="101" t="s">
        <v>175</v>
      </c>
      <c r="K3" s="101" t="s">
        <v>176</v>
      </c>
      <c r="L3" s="101" t="s">
        <v>177</v>
      </c>
      <c r="M3" s="101" t="s">
        <v>201</v>
      </c>
      <c r="N3" s="101" t="s">
        <v>202</v>
      </c>
    </row>
    <row r="4" spans="1:15" x14ac:dyDescent="0.15">
      <c r="A4" s="140"/>
      <c r="B4" s="141" t="s">
        <v>56</v>
      </c>
      <c r="C4" s="136"/>
      <c r="D4" s="136"/>
      <c r="E4" s="136"/>
      <c r="F4" s="136"/>
      <c r="G4" s="136"/>
      <c r="H4" s="136"/>
      <c r="I4" s="136"/>
      <c r="J4" s="136"/>
      <c r="K4" s="137"/>
      <c r="L4" s="137"/>
      <c r="M4" s="137"/>
      <c r="N4" s="137"/>
    </row>
    <row r="5" spans="1:15" x14ac:dyDescent="0.15">
      <c r="B5" s="142" t="s">
        <v>196</v>
      </c>
      <c r="C5" s="53">
        <v>0</v>
      </c>
      <c r="D5" s="53">
        <f>C121</f>
        <v>0</v>
      </c>
      <c r="E5" s="53">
        <f t="shared" ref="E5:N5" si="0">D121</f>
        <v>0</v>
      </c>
      <c r="F5" s="53">
        <f t="shared" si="0"/>
        <v>445.06080000000003</v>
      </c>
      <c r="G5" s="53">
        <f t="shared" si="0"/>
        <v>843.88499999999999</v>
      </c>
      <c r="H5" s="53">
        <f t="shared" si="0"/>
        <v>937.65</v>
      </c>
      <c r="I5" s="53">
        <f t="shared" si="0"/>
        <v>1003.2855</v>
      </c>
      <c r="J5" s="53">
        <f t="shared" si="0"/>
        <v>1073.5154850000001</v>
      </c>
      <c r="K5" s="53">
        <f t="shared" si="0"/>
        <v>1148.6615689500002</v>
      </c>
      <c r="L5" s="53">
        <f t="shared" si="0"/>
        <v>1229.0678787765003</v>
      </c>
      <c r="M5" s="53">
        <f t="shared" si="0"/>
        <v>1315.1026302908554</v>
      </c>
      <c r="N5" s="53">
        <f t="shared" si="0"/>
        <v>1407.1598144112152</v>
      </c>
    </row>
    <row r="6" spans="1:15" x14ac:dyDescent="0.15">
      <c r="B6" s="142" t="s">
        <v>294</v>
      </c>
      <c r="C6" s="53">
        <v>0</v>
      </c>
      <c r="D6" s="53">
        <f>C131</f>
        <v>0</v>
      </c>
      <c r="E6" s="53">
        <f t="shared" ref="E6:N6" si="1">D131</f>
        <v>0</v>
      </c>
      <c r="F6" s="53">
        <f t="shared" si="1"/>
        <v>25.884000000000004</v>
      </c>
      <c r="G6" s="53">
        <f t="shared" si="1"/>
        <v>52.3125</v>
      </c>
      <c r="H6" s="53">
        <f t="shared" si="1"/>
        <v>58.125</v>
      </c>
      <c r="I6" s="53">
        <f t="shared" si="1"/>
        <v>62.193750000000001</v>
      </c>
      <c r="J6" s="53">
        <f t="shared" si="1"/>
        <v>66.547312500000004</v>
      </c>
      <c r="K6" s="53">
        <f t="shared" si="1"/>
        <v>71.205624374999999</v>
      </c>
      <c r="L6" s="53">
        <f t="shared" si="1"/>
        <v>76.190018081250003</v>
      </c>
      <c r="M6" s="53">
        <f t="shared" si="1"/>
        <v>81.523319346937498</v>
      </c>
      <c r="N6" s="53">
        <f t="shared" si="1"/>
        <v>87.229951701223129</v>
      </c>
    </row>
    <row r="7" spans="1:15" x14ac:dyDescent="0.15">
      <c r="B7" s="99" t="s">
        <v>295</v>
      </c>
      <c r="C7" s="53">
        <v>0</v>
      </c>
      <c r="D7" s="53">
        <f>C155</f>
        <v>0</v>
      </c>
      <c r="E7" s="53">
        <f t="shared" ref="E7:N7" si="2">D155</f>
        <v>0</v>
      </c>
      <c r="F7" s="53">
        <f t="shared" si="2"/>
        <v>96</v>
      </c>
      <c r="G7" s="53">
        <f t="shared" si="2"/>
        <v>216</v>
      </c>
      <c r="H7" s="53">
        <f t="shared" si="2"/>
        <v>240</v>
      </c>
      <c r="I7" s="53">
        <f t="shared" si="2"/>
        <v>256.8</v>
      </c>
      <c r="J7" s="53">
        <f t="shared" si="2"/>
        <v>274.77600000000001</v>
      </c>
      <c r="K7" s="53">
        <f t="shared" si="2"/>
        <v>294.01032000000004</v>
      </c>
      <c r="L7" s="53">
        <f t="shared" si="2"/>
        <v>314.59104240000005</v>
      </c>
      <c r="M7" s="53">
        <f t="shared" si="2"/>
        <v>336.61241536800003</v>
      </c>
      <c r="N7" s="53">
        <f t="shared" si="2"/>
        <v>360.17528444376001</v>
      </c>
    </row>
    <row r="8" spans="1:15" x14ac:dyDescent="0.15">
      <c r="B8" s="143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9"/>
      <c r="N8" s="179"/>
    </row>
    <row r="9" spans="1:15" x14ac:dyDescent="0.15">
      <c r="B9" s="144" t="s">
        <v>35</v>
      </c>
      <c r="C9" s="56">
        <f>SUM(C5:C7)</f>
        <v>0</v>
      </c>
      <c r="D9" s="56">
        <f t="shared" ref="D9:N9" si="3">SUM(D5:D7)</f>
        <v>0</v>
      </c>
      <c r="E9" s="56">
        <f t="shared" si="3"/>
        <v>0</v>
      </c>
      <c r="F9" s="56">
        <f t="shared" si="3"/>
        <v>566.94479999999999</v>
      </c>
      <c r="G9" s="56">
        <f t="shared" si="3"/>
        <v>1112.1975</v>
      </c>
      <c r="H9" s="56">
        <f t="shared" si="3"/>
        <v>1235.7750000000001</v>
      </c>
      <c r="I9" s="56">
        <f t="shared" si="3"/>
        <v>1322.2792499999998</v>
      </c>
      <c r="J9" s="56">
        <f t="shared" si="3"/>
        <v>1414.8387975000003</v>
      </c>
      <c r="K9" s="56">
        <f t="shared" si="3"/>
        <v>1513.8775133250003</v>
      </c>
      <c r="L9" s="56">
        <f t="shared" si="3"/>
        <v>1619.8489392577503</v>
      </c>
      <c r="M9" s="56">
        <f t="shared" si="3"/>
        <v>1733.238365005793</v>
      </c>
      <c r="N9" s="56">
        <f t="shared" si="3"/>
        <v>1854.5650505561985</v>
      </c>
    </row>
    <row r="10" spans="1:15" x14ac:dyDescent="0.15">
      <c r="B10" s="143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9"/>
      <c r="N10" s="179"/>
    </row>
    <row r="11" spans="1:15" x14ac:dyDescent="0.15">
      <c r="A11" s="140"/>
      <c r="B11" s="144" t="s">
        <v>57</v>
      </c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1"/>
      <c r="N11" s="181"/>
    </row>
    <row r="12" spans="1:15" x14ac:dyDescent="0.15">
      <c r="A12" s="140"/>
      <c r="B12" s="142" t="s">
        <v>310</v>
      </c>
      <c r="C12" s="53">
        <v>0</v>
      </c>
      <c r="D12" s="53">
        <f>C174</f>
        <v>0</v>
      </c>
      <c r="E12" s="53">
        <f t="shared" ref="E12:N12" si="4">D174</f>
        <v>0</v>
      </c>
      <c r="F12" s="53">
        <f t="shared" si="4"/>
        <v>165.18528000000003</v>
      </c>
      <c r="G12" s="53">
        <f t="shared" si="4"/>
        <v>360.28799999999995</v>
      </c>
      <c r="H12" s="53">
        <f t="shared" si="4"/>
        <v>400.32</v>
      </c>
      <c r="I12" s="53">
        <f t="shared" si="4"/>
        <v>440.35200000000003</v>
      </c>
      <c r="J12" s="53">
        <f t="shared" si="4"/>
        <v>484.38719999999995</v>
      </c>
      <c r="K12" s="53">
        <f t="shared" si="4"/>
        <v>532.82592</v>
      </c>
      <c r="L12" s="53">
        <f t="shared" si="4"/>
        <v>586.10851200000002</v>
      </c>
      <c r="M12" s="53">
        <f t="shared" si="4"/>
        <v>644.71936319999975</v>
      </c>
      <c r="N12" s="53">
        <f t="shared" si="4"/>
        <v>709.19129951999992</v>
      </c>
    </row>
    <row r="13" spans="1:15" x14ac:dyDescent="0.15">
      <c r="A13" s="140"/>
      <c r="B13" s="142" t="s">
        <v>230</v>
      </c>
      <c r="C13" s="53">
        <v>0</v>
      </c>
      <c r="D13" s="53">
        <f>C179</f>
        <v>0</v>
      </c>
      <c r="E13" s="53">
        <f t="shared" ref="E13:N13" si="5">D179</f>
        <v>0</v>
      </c>
      <c r="F13" s="53">
        <f t="shared" si="5"/>
        <v>20.352</v>
      </c>
      <c r="G13" s="53">
        <f t="shared" si="5"/>
        <v>56.591999999999999</v>
      </c>
      <c r="H13" s="53">
        <f t="shared" si="5"/>
        <v>62.879999999999995</v>
      </c>
      <c r="I13" s="53">
        <f t="shared" si="5"/>
        <v>69.167999999999992</v>
      </c>
      <c r="J13" s="53">
        <f t="shared" si="5"/>
        <v>76.084799999999987</v>
      </c>
      <c r="K13" s="53">
        <f t="shared" si="5"/>
        <v>83.693279999999987</v>
      </c>
      <c r="L13" s="53">
        <f t="shared" si="5"/>
        <v>92.062607999999983</v>
      </c>
      <c r="M13" s="53">
        <f t="shared" si="5"/>
        <v>101.26886879999998</v>
      </c>
      <c r="N13" s="53">
        <f t="shared" si="5"/>
        <v>111.39575567999998</v>
      </c>
    </row>
    <row r="14" spans="1:15" x14ac:dyDescent="0.15">
      <c r="A14" s="140"/>
      <c r="B14" s="142" t="s">
        <v>36</v>
      </c>
      <c r="C14" s="53">
        <v>0</v>
      </c>
      <c r="D14" s="53">
        <f>C189</f>
        <v>0</v>
      </c>
      <c r="E14" s="53">
        <f t="shared" ref="E14:N14" si="6">D189</f>
        <v>0</v>
      </c>
      <c r="F14" s="53">
        <f t="shared" si="6"/>
        <v>96.421875000000028</v>
      </c>
      <c r="G14" s="53">
        <f t="shared" si="6"/>
        <v>188.00562500000007</v>
      </c>
      <c r="H14" s="53">
        <f t="shared" si="6"/>
        <v>177.30337500000005</v>
      </c>
      <c r="I14" s="53">
        <f t="shared" si="6"/>
        <v>161.35277500000004</v>
      </c>
      <c r="J14" s="53">
        <f t="shared" si="6"/>
        <v>140.15399000000005</v>
      </c>
      <c r="K14" s="53">
        <f t="shared" si="6"/>
        <v>112.69504525000002</v>
      </c>
      <c r="L14" s="53">
        <f t="shared" si="6"/>
        <v>75.548546650000091</v>
      </c>
      <c r="M14" s="53">
        <f t="shared" si="6"/>
        <v>37.134620065000085</v>
      </c>
      <c r="N14" s="53">
        <f t="shared" si="6"/>
        <v>1.9241008215000275</v>
      </c>
    </row>
    <row r="15" spans="1:15" x14ac:dyDescent="0.15">
      <c r="A15" s="140"/>
      <c r="B15" s="142" t="s">
        <v>37</v>
      </c>
      <c r="C15" s="53">
        <v>0</v>
      </c>
      <c r="D15" s="53">
        <v>0</v>
      </c>
      <c r="E15" s="53">
        <v>0</v>
      </c>
      <c r="F15" s="53">
        <v>43.53</v>
      </c>
      <c r="G15" s="53">
        <v>43.53</v>
      </c>
      <c r="H15" s="53">
        <v>43.53</v>
      </c>
      <c r="I15" s="53">
        <v>43.54</v>
      </c>
      <c r="J15" s="53">
        <v>43.54</v>
      </c>
      <c r="K15" s="53">
        <v>0</v>
      </c>
      <c r="L15" s="53">
        <v>0</v>
      </c>
      <c r="M15" s="53">
        <v>0</v>
      </c>
      <c r="N15" s="53">
        <v>0</v>
      </c>
    </row>
    <row r="16" spans="1:15" x14ac:dyDescent="0.15">
      <c r="B16" s="143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9"/>
      <c r="N16" s="179"/>
    </row>
    <row r="17" spans="1:14" x14ac:dyDescent="0.15">
      <c r="B17" s="71" t="s">
        <v>38</v>
      </c>
      <c r="C17" s="56">
        <f>SUM(C12:C15)</f>
        <v>0</v>
      </c>
      <c r="D17" s="56">
        <f t="shared" ref="D17:N17" si="7">SUM(D12:D15)</f>
        <v>0</v>
      </c>
      <c r="E17" s="56">
        <f t="shared" si="7"/>
        <v>0</v>
      </c>
      <c r="F17" s="56">
        <f t="shared" si="7"/>
        <v>325.4891550000001</v>
      </c>
      <c r="G17" s="56">
        <f t="shared" si="7"/>
        <v>648.41562499999998</v>
      </c>
      <c r="H17" s="56">
        <f t="shared" si="7"/>
        <v>684.03337499999998</v>
      </c>
      <c r="I17" s="56">
        <f t="shared" si="7"/>
        <v>714.41277500000001</v>
      </c>
      <c r="J17" s="56">
        <f t="shared" si="7"/>
        <v>744.16598999999997</v>
      </c>
      <c r="K17" s="56">
        <f t="shared" si="7"/>
        <v>729.21424524999998</v>
      </c>
      <c r="L17" s="56">
        <f t="shared" si="7"/>
        <v>753.71966665000002</v>
      </c>
      <c r="M17" s="56">
        <f t="shared" si="7"/>
        <v>783.12285206499973</v>
      </c>
      <c r="N17" s="56">
        <f t="shared" si="7"/>
        <v>822.51115602149991</v>
      </c>
    </row>
    <row r="18" spans="1:14" x14ac:dyDescent="0.15">
      <c r="A18" s="140"/>
      <c r="B18" s="182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4"/>
      <c r="N18" s="184"/>
    </row>
    <row r="19" spans="1:14" x14ac:dyDescent="0.15">
      <c r="B19" s="144" t="s">
        <v>39</v>
      </c>
      <c r="C19" s="56">
        <f>Depreciation!C39</f>
        <v>0</v>
      </c>
      <c r="D19" s="56">
        <f>Depreciation!D39</f>
        <v>0</v>
      </c>
      <c r="E19" s="56">
        <f>Depreciation!E39</f>
        <v>0</v>
      </c>
      <c r="F19" s="56">
        <f>Depreciation!F39</f>
        <v>171.71950000000001</v>
      </c>
      <c r="G19" s="56">
        <f>Depreciation!G39</f>
        <v>321.85532499999999</v>
      </c>
      <c r="H19" s="56">
        <f>Depreciation!H39</f>
        <v>282.30460125000002</v>
      </c>
      <c r="I19" s="56">
        <f>Depreciation!I39</f>
        <v>249.0881285625</v>
      </c>
      <c r="J19" s="56">
        <f>Depreciation!J39</f>
        <v>220.70584502812503</v>
      </c>
      <c r="K19" s="56">
        <f>Depreciation!K39</f>
        <v>196.14159444890626</v>
      </c>
      <c r="L19" s="56">
        <f>Depreciation!L39</f>
        <v>174.68308923907034</v>
      </c>
      <c r="M19" s="56">
        <f>Depreciation!M39</f>
        <v>155.81224865495977</v>
      </c>
      <c r="N19" s="56">
        <f>Depreciation!N39</f>
        <v>139.13796922229079</v>
      </c>
    </row>
    <row r="20" spans="1:14" x14ac:dyDescent="0.15">
      <c r="B20" s="143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9"/>
      <c r="N20" s="179"/>
    </row>
    <row r="21" spans="1:14" x14ac:dyDescent="0.15">
      <c r="B21" s="77" t="s">
        <v>45</v>
      </c>
      <c r="C21" s="56">
        <f t="shared" ref="C21:F21" si="8">C17+C19</f>
        <v>0</v>
      </c>
      <c r="D21" s="56">
        <f t="shared" si="8"/>
        <v>0</v>
      </c>
      <c r="E21" s="56">
        <f t="shared" si="8"/>
        <v>0</v>
      </c>
      <c r="F21" s="56">
        <f t="shared" si="8"/>
        <v>497.20865500000014</v>
      </c>
      <c r="G21" s="56">
        <f t="shared" ref="G21:H21" si="9">G17+G19</f>
        <v>970.27094999999997</v>
      </c>
      <c r="H21" s="56">
        <f t="shared" si="9"/>
        <v>966.33797625</v>
      </c>
      <c r="I21" s="56">
        <f t="shared" ref="I21:K21" si="10">I17+I19</f>
        <v>963.50090356250007</v>
      </c>
      <c r="J21" s="56">
        <f t="shared" si="10"/>
        <v>964.87183502812502</v>
      </c>
      <c r="K21" s="56">
        <f t="shared" si="10"/>
        <v>925.35583969890627</v>
      </c>
      <c r="L21" s="56">
        <f t="shared" ref="L21:M21" si="11">L17+L19</f>
        <v>928.40275588907036</v>
      </c>
      <c r="M21" s="56">
        <f t="shared" si="11"/>
        <v>938.93510071995956</v>
      </c>
      <c r="N21" s="56">
        <f t="shared" ref="N21" si="12">N17+N19</f>
        <v>961.64912524379065</v>
      </c>
    </row>
    <row r="22" spans="1:14" x14ac:dyDescent="0.15">
      <c r="B22" s="143"/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9"/>
      <c r="N22" s="179"/>
    </row>
    <row r="23" spans="1:14" ht="35.25" customHeight="1" x14ac:dyDescent="0.15">
      <c r="A23" s="145"/>
      <c r="B23" s="142" t="s">
        <v>40</v>
      </c>
      <c r="C23" s="53">
        <f t="shared" ref="C23:N23" si="13">C9-C21</f>
        <v>0</v>
      </c>
      <c r="D23" s="53">
        <f t="shared" si="13"/>
        <v>0</v>
      </c>
      <c r="E23" s="53">
        <f t="shared" si="13"/>
        <v>0</v>
      </c>
      <c r="F23" s="53">
        <f t="shared" si="13"/>
        <v>69.736144999999851</v>
      </c>
      <c r="G23" s="53">
        <f t="shared" si="13"/>
        <v>141.92655000000002</v>
      </c>
      <c r="H23" s="53">
        <f t="shared" si="13"/>
        <v>269.43702375000009</v>
      </c>
      <c r="I23" s="53">
        <f t="shared" si="13"/>
        <v>358.77834643749975</v>
      </c>
      <c r="J23" s="53">
        <f t="shared" si="13"/>
        <v>449.96696247187526</v>
      </c>
      <c r="K23" s="53">
        <f t="shared" si="13"/>
        <v>588.52167362609407</v>
      </c>
      <c r="L23" s="53">
        <f t="shared" si="13"/>
        <v>691.44618336867995</v>
      </c>
      <c r="M23" s="53">
        <f t="shared" si="13"/>
        <v>794.30326428583339</v>
      </c>
      <c r="N23" s="53">
        <f t="shared" si="13"/>
        <v>892.91592531240781</v>
      </c>
    </row>
    <row r="24" spans="1:14" x14ac:dyDescent="0.15">
      <c r="B24" s="143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9"/>
      <c r="N24" s="179"/>
    </row>
    <row r="25" spans="1:14" x14ac:dyDescent="0.15">
      <c r="B25" s="142" t="s">
        <v>41</v>
      </c>
      <c r="C25" s="53">
        <f t="shared" ref="C25:K25" si="14">C23</f>
        <v>0</v>
      </c>
      <c r="D25" s="53">
        <f t="shared" si="14"/>
        <v>0</v>
      </c>
      <c r="E25" s="53">
        <f t="shared" si="14"/>
        <v>0</v>
      </c>
      <c r="F25" s="53">
        <f t="shared" si="14"/>
        <v>69.736144999999851</v>
      </c>
      <c r="G25" s="53">
        <f t="shared" si="14"/>
        <v>141.92655000000002</v>
      </c>
      <c r="H25" s="53">
        <f t="shared" si="14"/>
        <v>269.43702375000009</v>
      </c>
      <c r="I25" s="53">
        <f t="shared" si="14"/>
        <v>358.77834643749975</v>
      </c>
      <c r="J25" s="53">
        <f t="shared" si="14"/>
        <v>449.96696247187526</v>
      </c>
      <c r="K25" s="53">
        <f t="shared" si="14"/>
        <v>588.52167362609407</v>
      </c>
      <c r="L25" s="53">
        <f t="shared" ref="L25:M25" si="15">L23</f>
        <v>691.44618336867995</v>
      </c>
      <c r="M25" s="53">
        <f t="shared" si="15"/>
        <v>794.30326428583339</v>
      </c>
      <c r="N25" s="53">
        <f t="shared" ref="N25" si="16">N23</f>
        <v>892.91592531240781</v>
      </c>
    </row>
    <row r="26" spans="1:14" x14ac:dyDescent="0.15">
      <c r="B26" s="142" t="s">
        <v>42</v>
      </c>
      <c r="C26" s="53">
        <f t="shared" ref="C26" si="17">C25*25%</f>
        <v>0</v>
      </c>
      <c r="D26" s="53">
        <f>D25*30%</f>
        <v>0</v>
      </c>
      <c r="E26" s="53">
        <f t="shared" ref="E26:K26" si="18">E25*30%</f>
        <v>0</v>
      </c>
      <c r="F26" s="53">
        <f t="shared" si="18"/>
        <v>20.920843499999954</v>
      </c>
      <c r="G26" s="53">
        <f t="shared" si="18"/>
        <v>42.577965000000006</v>
      </c>
      <c r="H26" s="53">
        <f t="shared" si="18"/>
        <v>80.831107125000031</v>
      </c>
      <c r="I26" s="53">
        <f t="shared" si="18"/>
        <v>107.63350393124992</v>
      </c>
      <c r="J26" s="53">
        <f t="shared" si="18"/>
        <v>134.99008874156257</v>
      </c>
      <c r="K26" s="53">
        <f t="shared" si="18"/>
        <v>176.55650208782822</v>
      </c>
      <c r="L26" s="53">
        <f t="shared" ref="L26:M26" si="19">L25*30%</f>
        <v>207.43385501060399</v>
      </c>
      <c r="M26" s="53">
        <f t="shared" si="19"/>
        <v>238.29097928575001</v>
      </c>
      <c r="N26" s="53">
        <f t="shared" ref="N26" si="20">N25*30%</f>
        <v>267.87477759372234</v>
      </c>
    </row>
    <row r="27" spans="1:14" x14ac:dyDescent="0.15">
      <c r="B27" s="142" t="s">
        <v>43</v>
      </c>
      <c r="C27" s="53">
        <f t="shared" ref="C27:F27" si="21">C25-C26</f>
        <v>0</v>
      </c>
      <c r="D27" s="53">
        <f t="shared" si="21"/>
        <v>0</v>
      </c>
      <c r="E27" s="53">
        <f t="shared" si="21"/>
        <v>0</v>
      </c>
      <c r="F27" s="53">
        <f t="shared" si="21"/>
        <v>48.815301499999897</v>
      </c>
      <c r="G27" s="53">
        <f t="shared" ref="G27:H27" si="22">G25-G26</f>
        <v>99.348585000000014</v>
      </c>
      <c r="H27" s="53">
        <f t="shared" si="22"/>
        <v>188.60591662500008</v>
      </c>
      <c r="I27" s="53">
        <f t="shared" ref="I27:K27" si="23">I25-I26</f>
        <v>251.14484250624983</v>
      </c>
      <c r="J27" s="53">
        <f t="shared" si="23"/>
        <v>314.97687373031272</v>
      </c>
      <c r="K27" s="53">
        <f t="shared" si="23"/>
        <v>411.96517153826585</v>
      </c>
      <c r="L27" s="53">
        <f t="shared" ref="L27:M27" si="24">L25-L26</f>
        <v>484.01232835807593</v>
      </c>
      <c r="M27" s="53">
        <f t="shared" si="24"/>
        <v>556.01228500008335</v>
      </c>
      <c r="N27" s="53">
        <f t="shared" ref="N27" si="25">N25-N26</f>
        <v>625.04114771868547</v>
      </c>
    </row>
    <row r="28" spans="1:14" ht="15.75" thickBot="1" x14ac:dyDescent="0.2">
      <c r="B28" s="185"/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7"/>
      <c r="N28" s="187"/>
    </row>
    <row r="29" spans="1:14" ht="15.75" thickBot="1" x14ac:dyDescent="0.2">
      <c r="A29" s="145"/>
      <c r="B29" s="146" t="s">
        <v>44</v>
      </c>
      <c r="C29" s="105">
        <f t="shared" ref="C29:F29" si="26">C27</f>
        <v>0</v>
      </c>
      <c r="D29" s="105">
        <f t="shared" si="26"/>
        <v>0</v>
      </c>
      <c r="E29" s="105">
        <f t="shared" si="26"/>
        <v>0</v>
      </c>
      <c r="F29" s="105">
        <f t="shared" si="26"/>
        <v>48.815301499999897</v>
      </c>
      <c r="G29" s="105">
        <f t="shared" ref="G29:H29" si="27">G27</f>
        <v>99.348585000000014</v>
      </c>
      <c r="H29" s="105">
        <f t="shared" si="27"/>
        <v>188.60591662500008</v>
      </c>
      <c r="I29" s="105">
        <f t="shared" ref="I29:K29" si="28">I27</f>
        <v>251.14484250624983</v>
      </c>
      <c r="J29" s="105">
        <f t="shared" si="28"/>
        <v>314.97687373031272</v>
      </c>
      <c r="K29" s="105">
        <f t="shared" si="28"/>
        <v>411.96517153826585</v>
      </c>
      <c r="L29" s="105">
        <f t="shared" ref="L29:M29" si="29">L27</f>
        <v>484.01232835807593</v>
      </c>
      <c r="M29" s="105">
        <f t="shared" si="29"/>
        <v>556.01228500008335</v>
      </c>
      <c r="N29" s="105">
        <f t="shared" ref="N29" si="30">N27</f>
        <v>625.04114771868547</v>
      </c>
    </row>
    <row r="30" spans="1:14" x14ac:dyDescent="0.15">
      <c r="A30" s="145"/>
      <c r="B30" s="147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</row>
    <row r="31" spans="1:14" x14ac:dyDescent="0.15">
      <c r="A31" s="145"/>
      <c r="B31" s="147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</row>
    <row r="32" spans="1:14" x14ac:dyDescent="0.15">
      <c r="A32" s="145"/>
      <c r="B32" s="147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</row>
    <row r="33" spans="1:15" x14ac:dyDescent="0.15">
      <c r="A33" s="145"/>
      <c r="B33" s="147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</row>
    <row r="34" spans="1:15" x14ac:dyDescent="0.15">
      <c r="A34" s="145"/>
      <c r="B34" s="147"/>
      <c r="C34" s="148"/>
      <c r="D34" s="148"/>
      <c r="E34" s="148"/>
      <c r="F34" s="148"/>
      <c r="G34" s="148"/>
    </row>
    <row r="35" spans="1:15" x14ac:dyDescent="0.15">
      <c r="A35" s="145"/>
      <c r="B35" s="147"/>
      <c r="C35" s="148"/>
      <c r="D35" s="148"/>
      <c r="E35" s="148"/>
      <c r="F35" s="148"/>
      <c r="G35" s="148"/>
    </row>
    <row r="36" spans="1:15" x14ac:dyDescent="0.15">
      <c r="A36" s="145"/>
      <c r="B36" s="147"/>
      <c r="C36" s="148"/>
      <c r="D36" s="148"/>
      <c r="E36" s="148"/>
      <c r="F36" s="148"/>
      <c r="G36" s="148"/>
    </row>
    <row r="37" spans="1:15" x14ac:dyDescent="0.15">
      <c r="A37" s="145"/>
      <c r="B37" s="147"/>
      <c r="C37" s="148"/>
      <c r="D37" s="148"/>
      <c r="E37" s="148"/>
      <c r="F37" s="148"/>
      <c r="G37" s="148"/>
    </row>
    <row r="38" spans="1:15" x14ac:dyDescent="0.15">
      <c r="A38" s="145"/>
      <c r="B38" s="147"/>
      <c r="C38" s="148"/>
      <c r="D38" s="148"/>
      <c r="E38" s="148"/>
      <c r="F38" s="148"/>
      <c r="G38" s="148"/>
    </row>
    <row r="39" spans="1:15" x14ac:dyDescent="0.15">
      <c r="A39" s="145"/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76"/>
    </row>
    <row r="40" spans="1:15" x14ac:dyDescent="0.15">
      <c r="A40" s="145"/>
      <c r="B40" s="169"/>
      <c r="C40" s="169"/>
      <c r="D40" s="169"/>
      <c r="E40" s="169"/>
      <c r="F40" s="169"/>
      <c r="G40" s="169"/>
    </row>
    <row r="41" spans="1:15" ht="15.75" thickBot="1" x14ac:dyDescent="0.2">
      <c r="A41" s="169" t="str">
        <f>A1</f>
        <v>Project Report of M/s VAYU SUITES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38"/>
      <c r="N41" s="138" t="s">
        <v>160</v>
      </c>
    </row>
    <row r="42" spans="1:15" ht="15.75" thickBot="1" x14ac:dyDescent="0.2">
      <c r="A42" s="169"/>
      <c r="B42" s="149" t="s">
        <v>1</v>
      </c>
      <c r="C42" s="100" t="s">
        <v>108</v>
      </c>
      <c r="D42" s="100" t="s">
        <v>109</v>
      </c>
      <c r="E42" s="100" t="s">
        <v>110</v>
      </c>
      <c r="F42" s="100" t="s">
        <v>111</v>
      </c>
      <c r="G42" s="100" t="s">
        <v>112</v>
      </c>
      <c r="H42" s="100" t="s">
        <v>159</v>
      </c>
      <c r="I42" s="100" t="s">
        <v>172</v>
      </c>
      <c r="J42" s="101" t="s">
        <v>175</v>
      </c>
      <c r="K42" s="101" t="s">
        <v>176</v>
      </c>
      <c r="L42" s="101" t="s">
        <v>177</v>
      </c>
      <c r="M42" s="101" t="s">
        <v>201</v>
      </c>
      <c r="N42" s="101" t="s">
        <v>202</v>
      </c>
    </row>
    <row r="43" spans="1:15" x14ac:dyDescent="0.15">
      <c r="A43" s="177" t="s">
        <v>46</v>
      </c>
      <c r="B43" s="150" t="s">
        <v>47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7"/>
      <c r="N43" s="137"/>
    </row>
    <row r="44" spans="1:15" x14ac:dyDescent="0.15">
      <c r="B44" s="151" t="s">
        <v>190</v>
      </c>
      <c r="C44" s="51">
        <v>5</v>
      </c>
      <c r="D44" s="51">
        <v>352.96</v>
      </c>
      <c r="E44" s="51">
        <v>838.09</v>
      </c>
      <c r="F44" s="51">
        <v>1116.32</v>
      </c>
      <c r="G44" s="51">
        <v>1116.32</v>
      </c>
      <c r="H44" s="51">
        <v>1116.32</v>
      </c>
      <c r="I44" s="51">
        <v>1116.32</v>
      </c>
      <c r="J44" s="51">
        <v>1116.32</v>
      </c>
      <c r="K44" s="51">
        <v>1116.32</v>
      </c>
      <c r="L44" s="51">
        <v>1116.32</v>
      </c>
      <c r="M44" s="51">
        <v>1116.32</v>
      </c>
      <c r="N44" s="51">
        <v>1116.32</v>
      </c>
    </row>
    <row r="45" spans="1:15" x14ac:dyDescent="0.15">
      <c r="A45" s="140"/>
      <c r="B45" s="151" t="s">
        <v>48</v>
      </c>
      <c r="C45" s="51">
        <f>C29</f>
        <v>0</v>
      </c>
      <c r="D45" s="51">
        <f t="shared" ref="D45:N45" si="31">D29+C45</f>
        <v>0</v>
      </c>
      <c r="E45" s="51">
        <f t="shared" si="31"/>
        <v>0</v>
      </c>
      <c r="F45" s="51">
        <f t="shared" si="31"/>
        <v>48.815301499999897</v>
      </c>
      <c r="G45" s="51">
        <f t="shared" si="31"/>
        <v>148.1638864999999</v>
      </c>
      <c r="H45" s="51">
        <f t="shared" si="31"/>
        <v>336.76980312499995</v>
      </c>
      <c r="I45" s="51">
        <f t="shared" si="31"/>
        <v>587.91464563124975</v>
      </c>
      <c r="J45" s="51">
        <f t="shared" si="31"/>
        <v>902.89151936156247</v>
      </c>
      <c r="K45" s="51">
        <f t="shared" si="31"/>
        <v>1314.8566908998282</v>
      </c>
      <c r="L45" s="51">
        <f t="shared" si="31"/>
        <v>1798.8690192579043</v>
      </c>
      <c r="M45" s="51">
        <f t="shared" si="31"/>
        <v>2354.8813042579877</v>
      </c>
      <c r="N45" s="51">
        <f t="shared" si="31"/>
        <v>2979.9224519766731</v>
      </c>
    </row>
    <row r="46" spans="1:15" x14ac:dyDescent="0.15">
      <c r="B46" s="151" t="s">
        <v>49</v>
      </c>
      <c r="C46" s="51">
        <v>0</v>
      </c>
      <c r="D46" s="51">
        <f>'Repayment Schedule'!B156</f>
        <v>646.93999999999994</v>
      </c>
      <c r="E46" s="51">
        <f>'Repayment Schedule'!C156</f>
        <v>1755.9799999999996</v>
      </c>
      <c r="F46" s="51">
        <f>'Repayment Schedule'!D156</f>
        <v>2187.9999999999995</v>
      </c>
      <c r="G46" s="51">
        <f>'Repayment Schedule'!E156</f>
        <v>2097.9999999999995</v>
      </c>
      <c r="H46" s="51">
        <f>'Repayment Schedule'!F156</f>
        <v>1947.9999999999995</v>
      </c>
      <c r="I46" s="51">
        <f>'Repayment Schedule'!G156</f>
        <v>1737.9999999999995</v>
      </c>
      <c r="J46" s="51">
        <f>'Repayment Schedule'!H156</f>
        <v>1467.9999999999995</v>
      </c>
      <c r="K46" s="51">
        <f>'Repayment Schedule'!I156</f>
        <v>1098.3399999999995</v>
      </c>
      <c r="L46" s="51">
        <f>'Repayment Schedule'!J156</f>
        <v>659.0199999999993</v>
      </c>
      <c r="M46" s="51">
        <f>'Repayment Schedule'!K156</f>
        <v>219.69999999999919</v>
      </c>
      <c r="N46" s="51">
        <f>'Repayment Schedule'!L156</f>
        <v>-8.2422957348171622E-13</v>
      </c>
    </row>
    <row r="47" spans="1:15" x14ac:dyDescent="0.15">
      <c r="B47" s="151" t="s">
        <v>153</v>
      </c>
      <c r="C47" s="51">
        <v>0</v>
      </c>
      <c r="D47" s="51">
        <v>0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</row>
    <row r="48" spans="1:15" x14ac:dyDescent="0.15">
      <c r="B48" s="151" t="s">
        <v>6</v>
      </c>
      <c r="C48" s="51">
        <v>0</v>
      </c>
      <c r="D48" s="51">
        <v>0</v>
      </c>
      <c r="E48" s="51">
        <v>0</v>
      </c>
      <c r="F48" s="51">
        <v>63.85</v>
      </c>
      <c r="G48" s="51">
        <v>73.430000000000007</v>
      </c>
      <c r="H48" s="51">
        <v>84.44</v>
      </c>
      <c r="I48" s="51">
        <v>97.11</v>
      </c>
      <c r="J48" s="51">
        <v>111.68</v>
      </c>
      <c r="K48" s="51">
        <v>128.43</v>
      </c>
      <c r="L48" s="51">
        <v>142.87</v>
      </c>
      <c r="M48" s="51">
        <v>156.22999999999999</v>
      </c>
      <c r="N48" s="51">
        <v>174.74</v>
      </c>
    </row>
    <row r="49" spans="1:14" ht="15.75" thickBot="1" x14ac:dyDescent="0.2">
      <c r="B49" s="152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9"/>
      <c r="N49" s="189"/>
    </row>
    <row r="50" spans="1:14" ht="15.75" thickBot="1" x14ac:dyDescent="0.2">
      <c r="B50" s="153" t="s">
        <v>4</v>
      </c>
      <c r="C50" s="102">
        <f t="shared" ref="C50:N50" si="32">SUM(C44:C48)</f>
        <v>5</v>
      </c>
      <c r="D50" s="102">
        <f t="shared" si="32"/>
        <v>999.89999999999986</v>
      </c>
      <c r="E50" s="102">
        <f t="shared" si="32"/>
        <v>2594.0699999999997</v>
      </c>
      <c r="F50" s="102">
        <f t="shared" si="32"/>
        <v>3416.9853014999994</v>
      </c>
      <c r="G50" s="102">
        <f t="shared" si="32"/>
        <v>3435.9138864999991</v>
      </c>
      <c r="H50" s="102">
        <f t="shared" si="32"/>
        <v>3485.5298031249995</v>
      </c>
      <c r="I50" s="102">
        <f t="shared" si="32"/>
        <v>3539.3446456312495</v>
      </c>
      <c r="J50" s="102">
        <f t="shared" si="32"/>
        <v>3598.8915193615617</v>
      </c>
      <c r="K50" s="102">
        <f t="shared" si="32"/>
        <v>3657.946690899827</v>
      </c>
      <c r="L50" s="102">
        <f t="shared" si="32"/>
        <v>3717.0790192579034</v>
      </c>
      <c r="M50" s="102">
        <f t="shared" si="32"/>
        <v>3847.1313042579868</v>
      </c>
      <c r="N50" s="102">
        <f t="shared" si="32"/>
        <v>4270.9824519766717</v>
      </c>
    </row>
    <row r="51" spans="1:14" ht="15.75" thickBot="1" x14ac:dyDescent="0.2"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</row>
    <row r="52" spans="1:14" ht="15.75" thickBot="1" x14ac:dyDescent="0.2">
      <c r="B52" s="149" t="s">
        <v>1</v>
      </c>
      <c r="C52" s="100" t="s">
        <v>108</v>
      </c>
      <c r="D52" s="100" t="s">
        <v>109</v>
      </c>
      <c r="E52" s="100" t="s">
        <v>110</v>
      </c>
      <c r="F52" s="100" t="s">
        <v>111</v>
      </c>
      <c r="G52" s="100" t="s">
        <v>112</v>
      </c>
      <c r="H52" s="100" t="s">
        <v>159</v>
      </c>
      <c r="I52" s="100" t="s">
        <v>172</v>
      </c>
      <c r="J52" s="101" t="s">
        <v>175</v>
      </c>
      <c r="K52" s="101" t="s">
        <v>176</v>
      </c>
      <c r="L52" s="101" t="s">
        <v>177</v>
      </c>
      <c r="M52" s="101" t="s">
        <v>201</v>
      </c>
      <c r="N52" s="41" t="s">
        <v>202</v>
      </c>
    </row>
    <row r="53" spans="1:14" x14ac:dyDescent="0.15">
      <c r="B53" s="150" t="s">
        <v>50</v>
      </c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1"/>
      <c r="N53" s="191"/>
    </row>
    <row r="54" spans="1:14" x14ac:dyDescent="0.15">
      <c r="B54" s="151" t="s">
        <v>51</v>
      </c>
      <c r="C54" s="51">
        <f>Depreciation!C48</f>
        <v>5</v>
      </c>
      <c r="D54" s="51">
        <f>Depreciation!D48</f>
        <v>981.7</v>
      </c>
      <c r="E54" s="51">
        <f>Depreciation!E48</f>
        <v>2466.6999999999998</v>
      </c>
      <c r="F54" s="51">
        <f>Depreciation!F48</f>
        <v>2944.9404999999997</v>
      </c>
      <c r="G54" s="51">
        <f>Depreciation!G48</f>
        <v>2623.0851750000002</v>
      </c>
      <c r="H54" s="51">
        <f>Depreciation!H48</f>
        <v>2340.7805737500003</v>
      </c>
      <c r="I54" s="51">
        <f>Depreciation!I48</f>
        <v>2091.6924451875002</v>
      </c>
      <c r="J54" s="51">
        <f>Depreciation!J48</f>
        <v>1870.9866001593748</v>
      </c>
      <c r="K54" s="51">
        <f>Depreciation!K48</f>
        <v>1674.8450057104687</v>
      </c>
      <c r="L54" s="51">
        <f>Depreciation!L48</f>
        <v>1500.1619164713984</v>
      </c>
      <c r="M54" s="51">
        <f>Depreciation!M48</f>
        <v>1344.3496678164383</v>
      </c>
      <c r="N54" s="51">
        <f>Depreciation!N48</f>
        <v>1205.2116985941477</v>
      </c>
    </row>
    <row r="55" spans="1:14" x14ac:dyDescent="0.15">
      <c r="A55" s="140"/>
      <c r="B55" s="151" t="s">
        <v>52</v>
      </c>
      <c r="C55" s="51">
        <v>0</v>
      </c>
      <c r="D55" s="104">
        <v>0</v>
      </c>
      <c r="E55" s="51">
        <v>0</v>
      </c>
      <c r="F55" s="51">
        <v>220</v>
      </c>
      <c r="G55" s="51">
        <v>580</v>
      </c>
      <c r="H55" s="51">
        <v>925</v>
      </c>
      <c r="I55" s="51">
        <v>1240</v>
      </c>
      <c r="J55" s="51">
        <v>1510</v>
      </c>
      <c r="K55" s="51">
        <v>1715</v>
      </c>
      <c r="L55" s="51">
        <v>1900</v>
      </c>
      <c r="M55" s="51">
        <v>2100</v>
      </c>
      <c r="N55" s="51">
        <v>2625</v>
      </c>
    </row>
    <row r="56" spans="1:14" x14ac:dyDescent="0.15">
      <c r="A56" s="140"/>
      <c r="B56" s="151" t="s">
        <v>53</v>
      </c>
      <c r="C56" s="51">
        <v>0</v>
      </c>
      <c r="D56" s="51">
        <v>4.8124999998435669E-3</v>
      </c>
      <c r="E56" s="51">
        <v>3.6875000000691216E-3</v>
      </c>
      <c r="F56" s="51">
        <v>61.217613999999685</v>
      </c>
      <c r="G56" s="51">
        <v>76.261523999999099</v>
      </c>
      <c r="H56" s="51">
        <v>93.992041874999359</v>
      </c>
      <c r="I56" s="51">
        <v>104.49501294374932</v>
      </c>
      <c r="J56" s="51">
        <v>135.89773170218677</v>
      </c>
      <c r="K56" s="51">
        <v>165.56449768935818</v>
      </c>
      <c r="L56" s="51">
        <v>198.14991528650489</v>
      </c>
      <c r="M56" s="51">
        <v>220.2444489415484</v>
      </c>
      <c r="N56" s="51">
        <v>226.30356588252425</v>
      </c>
    </row>
    <row r="57" spans="1:14" x14ac:dyDescent="0.15">
      <c r="A57" s="140"/>
      <c r="B57" s="151" t="s">
        <v>54</v>
      </c>
      <c r="C57" s="51">
        <v>0</v>
      </c>
      <c r="D57" s="87">
        <v>0</v>
      </c>
      <c r="E57" s="51">
        <v>0</v>
      </c>
      <c r="F57" s="51">
        <v>16.690000000000001</v>
      </c>
      <c r="G57" s="51">
        <v>25.96</v>
      </c>
      <c r="H57" s="51">
        <v>38.68</v>
      </c>
      <c r="I57" s="51">
        <v>59.62</v>
      </c>
      <c r="J57" s="51">
        <v>82.01</v>
      </c>
      <c r="K57" s="51">
        <v>102.54</v>
      </c>
      <c r="L57" s="51">
        <v>118.77</v>
      </c>
      <c r="M57" s="51">
        <v>182.54</v>
      </c>
      <c r="N57" s="51">
        <v>214.47</v>
      </c>
    </row>
    <row r="58" spans="1:14" x14ac:dyDescent="0.15">
      <c r="A58" s="140"/>
      <c r="B58" s="142" t="s">
        <v>186</v>
      </c>
      <c r="C58" s="51">
        <v>0</v>
      </c>
      <c r="D58" s="51">
        <f>C188</f>
        <v>18.195187499999999</v>
      </c>
      <c r="E58" s="51">
        <f>D58+D188</f>
        <v>127.36631249999999</v>
      </c>
      <c r="F58" s="51">
        <f>E58+E188-F15</f>
        <v>174.13718750000001</v>
      </c>
      <c r="G58" s="51">
        <f t="shared" ref="G58:N58" si="33">F58-G15</f>
        <v>130.60718750000001</v>
      </c>
      <c r="H58" s="51">
        <f t="shared" si="33"/>
        <v>87.077187500000008</v>
      </c>
      <c r="I58" s="51">
        <f t="shared" si="33"/>
        <v>43.537187500000009</v>
      </c>
      <c r="J58" s="51">
        <f t="shared" si="33"/>
        <v>-2.8124999999903366E-3</v>
      </c>
      <c r="K58" s="51">
        <f t="shared" si="33"/>
        <v>-2.8124999999903366E-3</v>
      </c>
      <c r="L58" s="51">
        <f t="shared" si="33"/>
        <v>-2.8124999999903366E-3</v>
      </c>
      <c r="M58" s="51">
        <f t="shared" si="33"/>
        <v>-2.8124999999903366E-3</v>
      </c>
      <c r="N58" s="51">
        <f t="shared" si="33"/>
        <v>-2.8124999999903366E-3</v>
      </c>
    </row>
    <row r="59" spans="1:14" ht="15.75" thickBot="1" x14ac:dyDescent="0.2">
      <c r="B59" s="152"/>
      <c r="C59" s="188"/>
      <c r="D59" s="188"/>
      <c r="E59" s="188"/>
      <c r="F59" s="188"/>
      <c r="G59" s="188"/>
      <c r="H59" s="188"/>
      <c r="I59" s="188"/>
      <c r="J59" s="188"/>
      <c r="K59" s="188"/>
      <c r="L59" s="188"/>
      <c r="M59" s="189"/>
      <c r="N59" s="189"/>
    </row>
    <row r="60" spans="1:14" ht="15.75" thickBot="1" x14ac:dyDescent="0.2">
      <c r="B60" s="103" t="s">
        <v>55</v>
      </c>
      <c r="C60" s="102">
        <f t="shared" ref="C60:N60" si="34">SUM(C54:C58)</f>
        <v>5</v>
      </c>
      <c r="D60" s="102">
        <f t="shared" si="34"/>
        <v>999.89999999999986</v>
      </c>
      <c r="E60" s="102">
        <f t="shared" si="34"/>
        <v>2594.0699999999997</v>
      </c>
      <c r="F60" s="102">
        <f t="shared" si="34"/>
        <v>3416.9853014999994</v>
      </c>
      <c r="G60" s="102">
        <f t="shared" si="34"/>
        <v>3435.9138864999995</v>
      </c>
      <c r="H60" s="102">
        <f t="shared" si="34"/>
        <v>3485.5298031249995</v>
      </c>
      <c r="I60" s="102">
        <f t="shared" si="34"/>
        <v>3539.3446456312495</v>
      </c>
      <c r="J60" s="102">
        <f t="shared" si="34"/>
        <v>3598.8915193615617</v>
      </c>
      <c r="K60" s="102">
        <f t="shared" si="34"/>
        <v>3657.946690899827</v>
      </c>
      <c r="L60" s="102">
        <f t="shared" si="34"/>
        <v>3717.0790192579034</v>
      </c>
      <c r="M60" s="102">
        <f t="shared" si="34"/>
        <v>3847.1313042579868</v>
      </c>
      <c r="N60" s="102">
        <f t="shared" si="34"/>
        <v>4270.9824519766717</v>
      </c>
    </row>
    <row r="61" spans="1:14" x14ac:dyDescent="0.15">
      <c r="A61" s="140"/>
      <c r="B61" s="46"/>
      <c r="C61" s="63"/>
      <c r="D61" s="63"/>
      <c r="E61" s="63"/>
      <c r="F61" s="63"/>
      <c r="G61" s="63"/>
      <c r="H61" s="63"/>
      <c r="I61" s="63"/>
      <c r="J61" s="63"/>
      <c r="K61" s="63"/>
    </row>
    <row r="62" spans="1:14" x14ac:dyDescent="0.15">
      <c r="B62" s="46"/>
      <c r="C62" s="63">
        <f t="shared" ref="C62:M62" si="35">C50-C60</f>
        <v>0</v>
      </c>
      <c r="D62" s="63">
        <f t="shared" si="35"/>
        <v>0</v>
      </c>
      <c r="E62" s="63">
        <f t="shared" si="35"/>
        <v>0</v>
      </c>
      <c r="F62" s="63">
        <f t="shared" si="35"/>
        <v>0</v>
      </c>
      <c r="G62" s="63">
        <f t="shared" si="35"/>
        <v>0</v>
      </c>
      <c r="H62" s="63">
        <f t="shared" si="35"/>
        <v>0</v>
      </c>
      <c r="I62" s="63">
        <f t="shared" si="35"/>
        <v>0</v>
      </c>
      <c r="J62" s="63">
        <f t="shared" si="35"/>
        <v>0</v>
      </c>
      <c r="K62" s="63">
        <f t="shared" si="35"/>
        <v>0</v>
      </c>
      <c r="L62" s="63">
        <f t="shared" si="35"/>
        <v>0</v>
      </c>
      <c r="M62" s="63">
        <f t="shared" si="35"/>
        <v>0</v>
      </c>
      <c r="N62" s="63">
        <f t="shared" ref="N62" si="36">N50-N60</f>
        <v>0</v>
      </c>
    </row>
    <row r="63" spans="1:14" x14ac:dyDescent="0.15">
      <c r="B63" s="46"/>
      <c r="E63" s="148"/>
      <c r="F63" s="148"/>
      <c r="G63" s="148"/>
      <c r="H63" s="148"/>
      <c r="I63" s="148"/>
    </row>
    <row r="64" spans="1:14" x14ac:dyDescent="0.15">
      <c r="B64" s="46"/>
    </row>
    <row r="65" spans="2:11" x14ac:dyDescent="0.15">
      <c r="B65" s="46"/>
    </row>
    <row r="66" spans="2:11" x14ac:dyDescent="0.15">
      <c r="B66" s="46"/>
    </row>
    <row r="67" spans="2:11" x14ac:dyDescent="0.15">
      <c r="B67" s="169"/>
      <c r="C67" s="169"/>
      <c r="D67" s="169"/>
      <c r="E67" s="169"/>
      <c r="F67" s="169"/>
      <c r="G67" s="169"/>
      <c r="H67" s="169"/>
    </row>
    <row r="68" spans="2:11" x14ac:dyDescent="0.15">
      <c r="B68" s="169"/>
      <c r="C68" s="169"/>
      <c r="D68" s="169"/>
      <c r="E68" s="169"/>
      <c r="F68" s="169"/>
      <c r="G68" s="169"/>
      <c r="H68" s="169"/>
    </row>
    <row r="69" spans="2:11" x14ac:dyDescent="0.15">
      <c r="B69" s="169"/>
      <c r="C69" s="169"/>
      <c r="D69" s="169"/>
      <c r="E69" s="169"/>
      <c r="F69" s="169"/>
      <c r="G69" s="169"/>
      <c r="H69" s="169"/>
    </row>
    <row r="70" spans="2:11" x14ac:dyDescent="0.15">
      <c r="B70" s="169"/>
      <c r="C70" s="169"/>
      <c r="D70" s="169"/>
      <c r="E70" s="169"/>
      <c r="F70" s="169"/>
      <c r="G70" s="169"/>
      <c r="H70" s="169"/>
    </row>
    <row r="71" spans="2:11" x14ac:dyDescent="0.15">
      <c r="B71" s="169"/>
      <c r="C71" s="169"/>
      <c r="D71" s="169"/>
      <c r="E71" s="169"/>
      <c r="F71" s="169"/>
      <c r="G71" s="169"/>
      <c r="H71" s="169"/>
    </row>
    <row r="72" spans="2:11" x14ac:dyDescent="0.15">
      <c r="B72" s="169"/>
      <c r="C72" s="169"/>
      <c r="D72" s="169"/>
      <c r="E72" s="169"/>
      <c r="F72" s="169"/>
      <c r="G72" s="169"/>
      <c r="H72" s="169"/>
    </row>
    <row r="73" spans="2:11" x14ac:dyDescent="0.15">
      <c r="B73" s="169"/>
      <c r="C73" s="169"/>
      <c r="D73" s="169"/>
      <c r="E73" s="169"/>
      <c r="F73" s="169"/>
      <c r="G73" s="169"/>
      <c r="H73" s="169"/>
    </row>
    <row r="74" spans="2:11" x14ac:dyDescent="0.15">
      <c r="B74" s="169"/>
      <c r="C74" s="169"/>
      <c r="D74" s="169"/>
      <c r="E74" s="169"/>
      <c r="F74" s="169"/>
      <c r="G74" s="169"/>
      <c r="H74" s="169"/>
    </row>
    <row r="75" spans="2:11" x14ac:dyDescent="0.15">
      <c r="B75" s="169"/>
      <c r="C75" s="169"/>
      <c r="D75" s="169"/>
      <c r="E75" s="169"/>
      <c r="F75" s="169"/>
      <c r="G75" s="169"/>
      <c r="H75" s="169"/>
    </row>
    <row r="76" spans="2:11" x14ac:dyDescent="0.15">
      <c r="B76" s="169"/>
      <c r="C76" s="169"/>
      <c r="D76" s="169"/>
      <c r="E76" s="169"/>
      <c r="F76" s="169"/>
      <c r="G76" s="169"/>
      <c r="H76" s="169"/>
    </row>
    <row r="77" spans="2:11" x14ac:dyDescent="0.15">
      <c r="B77" s="169"/>
      <c r="C77" s="169"/>
      <c r="D77" s="169"/>
      <c r="E77" s="169"/>
      <c r="F77" s="169"/>
      <c r="G77" s="169"/>
      <c r="H77" s="169"/>
    </row>
    <row r="78" spans="2:11" x14ac:dyDescent="0.15">
      <c r="B78" s="176" t="str">
        <f>A1</f>
        <v>Project Report of M/s VAYU SUITES</v>
      </c>
      <c r="C78" s="176"/>
      <c r="D78" s="176"/>
      <c r="E78" s="176"/>
      <c r="F78" s="176"/>
      <c r="G78" s="176"/>
      <c r="H78" s="176"/>
      <c r="I78" s="176"/>
      <c r="J78" s="176"/>
      <c r="K78" s="176"/>
    </row>
    <row r="79" spans="2:11" x14ac:dyDescent="0.15">
      <c r="B79" s="168"/>
      <c r="C79" s="168"/>
      <c r="D79" s="168"/>
      <c r="E79" s="168"/>
      <c r="F79" s="168"/>
      <c r="G79" s="168"/>
      <c r="H79" s="168"/>
      <c r="I79" s="168"/>
    </row>
    <row r="80" spans="2:11" x14ac:dyDescent="0.15">
      <c r="B80" s="236" t="s">
        <v>263</v>
      </c>
      <c r="C80" s="338" t="s">
        <v>264</v>
      </c>
      <c r="D80" s="338"/>
      <c r="E80" s="338"/>
      <c r="F80" s="338"/>
      <c r="G80" s="338"/>
      <c r="H80" s="338"/>
      <c r="I80" s="338"/>
      <c r="J80" s="337" t="s">
        <v>265</v>
      </c>
    </row>
    <row r="81" spans="2:10" x14ac:dyDescent="0.15">
      <c r="B81" s="236" t="s">
        <v>266</v>
      </c>
      <c r="C81" s="236"/>
      <c r="D81" s="236"/>
      <c r="E81" s="236"/>
      <c r="F81" s="236"/>
      <c r="G81" s="236"/>
      <c r="H81" s="236"/>
      <c r="I81" s="236"/>
      <c r="J81" s="337"/>
    </row>
    <row r="82" spans="2:10" ht="15" customHeight="1" x14ac:dyDescent="0.15">
      <c r="B82" s="236" t="s">
        <v>267</v>
      </c>
      <c r="C82" s="338" t="s">
        <v>268</v>
      </c>
      <c r="D82" s="338"/>
      <c r="E82" s="338" t="s">
        <v>269</v>
      </c>
      <c r="F82" s="338"/>
      <c r="G82" s="338" t="s">
        <v>270</v>
      </c>
      <c r="H82" s="338"/>
      <c r="I82" s="236" t="s">
        <v>271</v>
      </c>
      <c r="J82" s="337"/>
    </row>
    <row r="83" spans="2:10" ht="105" x14ac:dyDescent="0.15">
      <c r="B83" s="236" t="s">
        <v>21</v>
      </c>
      <c r="C83" s="236" t="s">
        <v>272</v>
      </c>
      <c r="D83" s="236" t="s">
        <v>273</v>
      </c>
      <c r="E83" s="236" t="s">
        <v>272</v>
      </c>
      <c r="F83" s="236" t="s">
        <v>273</v>
      </c>
      <c r="G83" s="236" t="s">
        <v>272</v>
      </c>
      <c r="H83" s="236" t="s">
        <v>273</v>
      </c>
      <c r="I83" s="236" t="s">
        <v>274</v>
      </c>
      <c r="J83" s="337"/>
    </row>
    <row r="84" spans="2:10" ht="30" customHeight="1" x14ac:dyDescent="0.15">
      <c r="B84" s="237" t="s">
        <v>275</v>
      </c>
      <c r="C84" s="237"/>
      <c r="D84" s="237"/>
      <c r="E84" s="237"/>
      <c r="F84" s="237"/>
      <c r="G84" s="237"/>
      <c r="H84" s="237"/>
      <c r="I84" s="237"/>
      <c r="J84" s="245"/>
    </row>
    <row r="85" spans="2:10" x14ac:dyDescent="0.15">
      <c r="B85" s="237" t="s">
        <v>276</v>
      </c>
      <c r="C85" s="253">
        <v>18</v>
      </c>
      <c r="D85" s="253">
        <v>18</v>
      </c>
      <c r="E85" s="253">
        <v>18</v>
      </c>
      <c r="F85" s="253">
        <v>18</v>
      </c>
      <c r="G85" s="253">
        <v>18</v>
      </c>
      <c r="H85" s="253">
        <v>18</v>
      </c>
      <c r="I85" s="253">
        <v>18</v>
      </c>
      <c r="J85" s="245">
        <f>ROUND(SUM(C85:I85)/7,0)</f>
        <v>18</v>
      </c>
    </row>
    <row r="86" spans="2:10" x14ac:dyDescent="0.15">
      <c r="B86" s="237" t="s">
        <v>58</v>
      </c>
      <c r="C86" s="254">
        <v>0.15</v>
      </c>
      <c r="D86" s="254">
        <v>0.3</v>
      </c>
      <c r="E86" s="254">
        <v>0.2</v>
      </c>
      <c r="F86" s="254">
        <v>0.45</v>
      </c>
      <c r="G86" s="254">
        <v>0.25</v>
      </c>
      <c r="H86" s="254">
        <v>0.5</v>
      </c>
      <c r="I86" s="254">
        <v>0.85</v>
      </c>
      <c r="J86" s="246">
        <f>SUM(C86:I86)/7</f>
        <v>0.38571428571428568</v>
      </c>
    </row>
    <row r="87" spans="2:10" x14ac:dyDescent="0.15">
      <c r="B87" s="237" t="s">
        <v>227</v>
      </c>
      <c r="C87" s="253">
        <v>47</v>
      </c>
      <c r="D87" s="253">
        <v>36</v>
      </c>
      <c r="E87" s="253">
        <v>48</v>
      </c>
      <c r="F87" s="253">
        <v>36</v>
      </c>
      <c r="G87" s="253">
        <v>96</v>
      </c>
      <c r="H87" s="253">
        <v>72</v>
      </c>
      <c r="I87" s="253">
        <v>30</v>
      </c>
      <c r="J87" s="245">
        <f>SUM(C87:I87)</f>
        <v>365</v>
      </c>
    </row>
    <row r="88" spans="2:10" x14ac:dyDescent="0.15">
      <c r="B88" s="237" t="s">
        <v>277</v>
      </c>
      <c r="C88" s="253">
        <f>ROUND(C87*C86*C85,0)</f>
        <v>127</v>
      </c>
      <c r="D88" s="253">
        <f t="shared" ref="D88:I88" si="37">ROUND(D87*D86*D85,0)</f>
        <v>194</v>
      </c>
      <c r="E88" s="253">
        <f t="shared" si="37"/>
        <v>173</v>
      </c>
      <c r="F88" s="253">
        <f t="shared" si="37"/>
        <v>292</v>
      </c>
      <c r="G88" s="253">
        <f t="shared" si="37"/>
        <v>432</v>
      </c>
      <c r="H88" s="253">
        <f t="shared" si="37"/>
        <v>648</v>
      </c>
      <c r="I88" s="253">
        <f t="shared" si="37"/>
        <v>459</v>
      </c>
      <c r="J88" s="245">
        <f>SUM(C88:I88)</f>
        <v>2325</v>
      </c>
    </row>
    <row r="89" spans="2:10" x14ac:dyDescent="0.15">
      <c r="B89" s="237" t="s">
        <v>278</v>
      </c>
      <c r="C89" s="255">
        <v>20000</v>
      </c>
      <c r="D89" s="255">
        <v>25000</v>
      </c>
      <c r="E89" s="255">
        <v>30000</v>
      </c>
      <c r="F89" s="255">
        <v>35000</v>
      </c>
      <c r="G89" s="255">
        <v>35000</v>
      </c>
      <c r="H89" s="255">
        <v>40000</v>
      </c>
      <c r="I89" s="255">
        <v>50000</v>
      </c>
      <c r="J89" s="247">
        <f>J90*100000/J88</f>
        <v>37329.032258064515</v>
      </c>
    </row>
    <row r="90" spans="2:10" x14ac:dyDescent="0.15">
      <c r="B90" s="237" t="s">
        <v>279</v>
      </c>
      <c r="C90" s="255">
        <f>C88*C89/100000</f>
        <v>25.4</v>
      </c>
      <c r="D90" s="255">
        <f t="shared" ref="D90:I90" si="38">D88*D89/100000</f>
        <v>48.5</v>
      </c>
      <c r="E90" s="255">
        <f t="shared" si="38"/>
        <v>51.9</v>
      </c>
      <c r="F90" s="255">
        <f t="shared" si="38"/>
        <v>102.2</v>
      </c>
      <c r="G90" s="255">
        <f t="shared" si="38"/>
        <v>151.19999999999999</v>
      </c>
      <c r="H90" s="255">
        <f t="shared" si="38"/>
        <v>259.2</v>
      </c>
      <c r="I90" s="255">
        <f t="shared" si="38"/>
        <v>229.5</v>
      </c>
      <c r="J90" s="247">
        <f>SUM(C90:I90)</f>
        <v>867.9</v>
      </c>
    </row>
    <row r="91" spans="2:10" x14ac:dyDescent="0.15">
      <c r="B91" s="237" t="s">
        <v>283</v>
      </c>
      <c r="C91" s="255">
        <f>3000*C88/100000</f>
        <v>3.81</v>
      </c>
      <c r="D91" s="255">
        <f t="shared" ref="D91:I91" si="39">3000*D88/100000</f>
        <v>5.82</v>
      </c>
      <c r="E91" s="255">
        <f t="shared" si="39"/>
        <v>5.19</v>
      </c>
      <c r="F91" s="255">
        <f t="shared" si="39"/>
        <v>8.76</v>
      </c>
      <c r="G91" s="255">
        <f t="shared" si="39"/>
        <v>12.96</v>
      </c>
      <c r="H91" s="255">
        <f t="shared" si="39"/>
        <v>19.440000000000001</v>
      </c>
      <c r="I91" s="255">
        <f t="shared" si="39"/>
        <v>13.77</v>
      </c>
      <c r="J91" s="247">
        <f>SUM(C91:I91)</f>
        <v>69.75</v>
      </c>
    </row>
    <row r="92" spans="2:10" x14ac:dyDescent="0.15">
      <c r="B92" s="237" t="s">
        <v>284</v>
      </c>
      <c r="C92" s="255">
        <f t="shared" ref="C92:I92" si="40">5000*C88*2*25%/100000</f>
        <v>3.1749999999999998</v>
      </c>
      <c r="D92" s="255">
        <f t="shared" si="40"/>
        <v>4.8499999999999996</v>
      </c>
      <c r="E92" s="255">
        <f t="shared" si="40"/>
        <v>4.3250000000000002</v>
      </c>
      <c r="F92" s="255">
        <f t="shared" si="40"/>
        <v>7.3</v>
      </c>
      <c r="G92" s="255">
        <f t="shared" si="40"/>
        <v>10.8</v>
      </c>
      <c r="H92" s="255">
        <f t="shared" si="40"/>
        <v>16.2</v>
      </c>
      <c r="I92" s="255">
        <f t="shared" si="40"/>
        <v>11.475</v>
      </c>
      <c r="J92" s="247">
        <f>SUM(C92:I92)</f>
        <v>58.125</v>
      </c>
    </row>
    <row r="93" spans="2:10" x14ac:dyDescent="0.15">
      <c r="B93" s="238" t="s">
        <v>285</v>
      </c>
      <c r="C93" s="248">
        <f t="shared" ref="C93:I93" si="41">ROUND(SUM(C90:C92),0)</f>
        <v>32</v>
      </c>
      <c r="D93" s="248">
        <f t="shared" si="41"/>
        <v>59</v>
      </c>
      <c r="E93" s="248">
        <f t="shared" si="41"/>
        <v>61</v>
      </c>
      <c r="F93" s="248">
        <f t="shared" si="41"/>
        <v>118</v>
      </c>
      <c r="G93" s="248">
        <f t="shared" si="41"/>
        <v>175</v>
      </c>
      <c r="H93" s="248">
        <f t="shared" si="41"/>
        <v>295</v>
      </c>
      <c r="I93" s="248">
        <f t="shared" si="41"/>
        <v>255</v>
      </c>
      <c r="J93" s="248">
        <f>SUM(C93:I93)</f>
        <v>995</v>
      </c>
    </row>
    <row r="94" spans="2:10" x14ac:dyDescent="0.15">
      <c r="B94" s="249"/>
      <c r="C94" s="250"/>
      <c r="D94" s="250"/>
      <c r="E94" s="250"/>
      <c r="F94" s="250"/>
      <c r="G94" s="250"/>
      <c r="H94" s="250"/>
      <c r="I94" s="250"/>
      <c r="J94" s="250"/>
    </row>
    <row r="95" spans="2:10" ht="30" customHeight="1" x14ac:dyDescent="0.15">
      <c r="B95" s="251" t="s">
        <v>296</v>
      </c>
      <c r="C95" s="256"/>
      <c r="D95" s="256"/>
      <c r="E95" s="256"/>
      <c r="F95" s="256"/>
      <c r="G95" s="256"/>
      <c r="H95" s="256"/>
      <c r="I95" s="256"/>
      <c r="J95" s="252"/>
    </row>
    <row r="96" spans="2:10" ht="30" x14ac:dyDescent="0.15">
      <c r="B96" s="251" t="s">
        <v>297</v>
      </c>
      <c r="C96" s="256">
        <f>30%*1000*4*2*C88/100000</f>
        <v>3.048</v>
      </c>
      <c r="D96" s="256">
        <f t="shared" ref="D96:I96" si="42">30%*1000*4*2*D88/100000</f>
        <v>4.6559999999999997</v>
      </c>
      <c r="E96" s="256">
        <f t="shared" si="42"/>
        <v>4.1520000000000001</v>
      </c>
      <c r="F96" s="256">
        <f t="shared" si="42"/>
        <v>7.008</v>
      </c>
      <c r="G96" s="256">
        <f t="shared" si="42"/>
        <v>10.368</v>
      </c>
      <c r="H96" s="256">
        <f t="shared" si="42"/>
        <v>15.552</v>
      </c>
      <c r="I96" s="256">
        <f t="shared" si="42"/>
        <v>11.016</v>
      </c>
      <c r="J96" s="252">
        <f t="shared" ref="J96:J98" si="43">SUM(C96:I96)</f>
        <v>55.8</v>
      </c>
    </row>
    <row r="97" spans="1:13" x14ac:dyDescent="0.15">
      <c r="B97" s="251" t="s">
        <v>298</v>
      </c>
      <c r="C97" s="256">
        <f>C91*30%</f>
        <v>1.143</v>
      </c>
      <c r="D97" s="256">
        <f t="shared" ref="D97:I97" si="44">D91*30%</f>
        <v>1.746</v>
      </c>
      <c r="E97" s="256">
        <f t="shared" si="44"/>
        <v>1.5570000000000002</v>
      </c>
      <c r="F97" s="256">
        <f t="shared" si="44"/>
        <v>2.6279999999999997</v>
      </c>
      <c r="G97" s="256">
        <f t="shared" si="44"/>
        <v>3.8879999999999999</v>
      </c>
      <c r="H97" s="256">
        <f t="shared" si="44"/>
        <v>5.8319999999999999</v>
      </c>
      <c r="I97" s="256">
        <f t="shared" si="44"/>
        <v>4.1309999999999993</v>
      </c>
      <c r="J97" s="252">
        <f t="shared" si="43"/>
        <v>20.925000000000001</v>
      </c>
    </row>
    <row r="98" spans="1:13" ht="30" x14ac:dyDescent="0.15">
      <c r="B98" s="251" t="s">
        <v>299</v>
      </c>
      <c r="C98" s="256">
        <f>(1000*C88)/100000</f>
        <v>1.27</v>
      </c>
      <c r="D98" s="256">
        <f t="shared" ref="D98:I98" si="45">(1000*D88)/100000</f>
        <v>1.94</v>
      </c>
      <c r="E98" s="256">
        <f t="shared" si="45"/>
        <v>1.73</v>
      </c>
      <c r="F98" s="256">
        <f t="shared" si="45"/>
        <v>2.92</v>
      </c>
      <c r="G98" s="256">
        <f t="shared" si="45"/>
        <v>4.32</v>
      </c>
      <c r="H98" s="256">
        <f t="shared" si="45"/>
        <v>6.48</v>
      </c>
      <c r="I98" s="256">
        <f t="shared" si="45"/>
        <v>4.59</v>
      </c>
      <c r="J98" s="252">
        <f t="shared" si="43"/>
        <v>23.25</v>
      </c>
    </row>
    <row r="99" spans="1:13" x14ac:dyDescent="0.15">
      <c r="B99" s="251" t="s">
        <v>300</v>
      </c>
      <c r="C99" s="256">
        <f>500*C88/100000</f>
        <v>0.63500000000000001</v>
      </c>
      <c r="D99" s="256">
        <f t="shared" ref="D99:I99" si="46">500*D88/100000</f>
        <v>0.97</v>
      </c>
      <c r="E99" s="256">
        <f t="shared" si="46"/>
        <v>0.86499999999999999</v>
      </c>
      <c r="F99" s="256">
        <f t="shared" si="46"/>
        <v>1.46</v>
      </c>
      <c r="G99" s="256">
        <f t="shared" si="46"/>
        <v>2.16</v>
      </c>
      <c r="H99" s="256">
        <f t="shared" si="46"/>
        <v>3.24</v>
      </c>
      <c r="I99" s="256">
        <f t="shared" si="46"/>
        <v>2.2949999999999999</v>
      </c>
      <c r="J99" s="252">
        <f>SUM(C99:I99)</f>
        <v>11.625</v>
      </c>
    </row>
    <row r="100" spans="1:13" x14ac:dyDescent="0.15">
      <c r="B100" s="251" t="s">
        <v>301</v>
      </c>
      <c r="C100" s="256">
        <v>0</v>
      </c>
      <c r="D100" s="256">
        <v>0</v>
      </c>
      <c r="E100" s="256">
        <v>0</v>
      </c>
      <c r="F100" s="256">
        <v>0</v>
      </c>
      <c r="G100" s="256">
        <v>0</v>
      </c>
      <c r="H100" s="256">
        <v>0</v>
      </c>
      <c r="I100" s="256">
        <v>0</v>
      </c>
      <c r="J100" s="252">
        <f>'MANPOWER PLANNING'!E44*12/100000</f>
        <v>192.72</v>
      </c>
    </row>
    <row r="101" spans="1:13" x14ac:dyDescent="0.15">
      <c r="B101" s="251" t="s">
        <v>302</v>
      </c>
      <c r="C101" s="256">
        <v>0</v>
      </c>
      <c r="D101" s="256">
        <v>0</v>
      </c>
      <c r="E101" s="256">
        <v>0</v>
      </c>
      <c r="F101" s="256">
        <v>0</v>
      </c>
      <c r="G101" s="256">
        <v>0</v>
      </c>
      <c r="H101" s="256">
        <v>0</v>
      </c>
      <c r="I101" s="256">
        <v>0</v>
      </c>
      <c r="J101" s="252">
        <v>6</v>
      </c>
    </row>
    <row r="102" spans="1:13" x14ac:dyDescent="0.15">
      <c r="B102" s="251" t="s">
        <v>303</v>
      </c>
      <c r="C102" s="256">
        <v>0</v>
      </c>
      <c r="D102" s="256">
        <v>0</v>
      </c>
      <c r="E102" s="256">
        <v>0</v>
      </c>
      <c r="F102" s="256">
        <v>0</v>
      </c>
      <c r="G102" s="256">
        <v>0</v>
      </c>
      <c r="H102" s="256">
        <v>0</v>
      </c>
      <c r="I102" s="256">
        <v>0</v>
      </c>
      <c r="J102" s="252">
        <v>12</v>
      </c>
    </row>
    <row r="103" spans="1:13" x14ac:dyDescent="0.15">
      <c r="B103" s="251" t="s">
        <v>304</v>
      </c>
      <c r="C103" s="256">
        <v>0</v>
      </c>
      <c r="D103" s="256">
        <v>0</v>
      </c>
      <c r="E103" s="256">
        <v>0</v>
      </c>
      <c r="F103" s="256">
        <v>0</v>
      </c>
      <c r="G103" s="256">
        <v>0</v>
      </c>
      <c r="H103" s="256">
        <v>0</v>
      </c>
      <c r="I103" s="256">
        <v>0</v>
      </c>
      <c r="J103" s="252">
        <f>20+6</f>
        <v>26</v>
      </c>
    </row>
    <row r="104" spans="1:13" x14ac:dyDescent="0.15">
      <c r="B104" s="251" t="s">
        <v>305</v>
      </c>
      <c r="C104" s="256">
        <v>0</v>
      </c>
      <c r="D104" s="256">
        <v>0</v>
      </c>
      <c r="E104" s="256">
        <v>0</v>
      </c>
      <c r="F104" s="256">
        <v>0</v>
      </c>
      <c r="G104" s="256">
        <v>0</v>
      </c>
      <c r="H104" s="256">
        <v>0</v>
      </c>
      <c r="I104" s="256">
        <v>0</v>
      </c>
      <c r="J104" s="252">
        <v>36</v>
      </c>
    </row>
    <row r="105" spans="1:13" x14ac:dyDescent="0.15">
      <c r="B105" s="251" t="s">
        <v>306</v>
      </c>
      <c r="C105" s="256">
        <v>0</v>
      </c>
      <c r="D105" s="256">
        <v>0</v>
      </c>
      <c r="E105" s="256">
        <v>0</v>
      </c>
      <c r="F105" s="256">
        <v>0</v>
      </c>
      <c r="G105" s="256">
        <v>0</v>
      </c>
      <c r="H105" s="256">
        <v>0</v>
      </c>
      <c r="I105" s="256">
        <v>0</v>
      </c>
      <c r="J105" s="252">
        <v>16</v>
      </c>
    </row>
    <row r="106" spans="1:13" ht="30" x14ac:dyDescent="0.15">
      <c r="B106" s="238" t="s">
        <v>307</v>
      </c>
      <c r="C106" s="257">
        <v>0</v>
      </c>
      <c r="D106" s="257">
        <v>0</v>
      </c>
      <c r="E106" s="257">
        <v>0</v>
      </c>
      <c r="F106" s="257">
        <v>0</v>
      </c>
      <c r="G106" s="257">
        <v>0</v>
      </c>
      <c r="H106" s="257">
        <v>0</v>
      </c>
      <c r="I106" s="257">
        <v>0</v>
      </c>
      <c r="J106" s="248">
        <f>SUM(J96:J105)</f>
        <v>400.32</v>
      </c>
    </row>
    <row r="108" spans="1:13" x14ac:dyDescent="0.15">
      <c r="B108" s="215" t="s">
        <v>308</v>
      </c>
    </row>
    <row r="109" spans="1:13" x14ac:dyDescent="0.15">
      <c r="B109" s="258" t="s">
        <v>196</v>
      </c>
      <c r="C109" s="156"/>
      <c r="D109" s="156"/>
      <c r="E109" s="156"/>
      <c r="F109" s="156"/>
      <c r="G109" s="156"/>
      <c r="H109" s="156"/>
      <c r="I109" s="156"/>
      <c r="J109" s="156"/>
    </row>
    <row r="110" spans="1:13" x14ac:dyDescent="0.15">
      <c r="B110" s="157" t="s">
        <v>34</v>
      </c>
      <c r="C110" s="164" t="s">
        <v>109</v>
      </c>
      <c r="D110" s="164" t="s">
        <v>110</v>
      </c>
      <c r="E110" s="164" t="s">
        <v>111</v>
      </c>
      <c r="F110" s="164" t="s">
        <v>112</v>
      </c>
      <c r="G110" s="83" t="s">
        <v>159</v>
      </c>
      <c r="H110" s="82" t="s">
        <v>172</v>
      </c>
      <c r="I110" s="41" t="s">
        <v>175</v>
      </c>
      <c r="J110" s="41" t="s">
        <v>176</v>
      </c>
      <c r="K110" s="41" t="s">
        <v>177</v>
      </c>
      <c r="L110" s="41" t="s">
        <v>201</v>
      </c>
      <c r="M110" s="41" t="s">
        <v>202</v>
      </c>
    </row>
    <row r="111" spans="1:13" x14ac:dyDescent="0.15">
      <c r="B111" s="158"/>
      <c r="C111" s="55"/>
      <c r="D111" s="55"/>
      <c r="E111" s="55"/>
      <c r="F111" s="55"/>
      <c r="G111" s="55"/>
      <c r="H111" s="55">
        <v>7.0000000000000007E-2</v>
      </c>
      <c r="I111" s="55">
        <v>7.0000000000000007E-2</v>
      </c>
      <c r="J111" s="55">
        <v>7.0000000000000007E-2</v>
      </c>
      <c r="K111" s="55">
        <v>7.0000000000000007E-2</v>
      </c>
      <c r="L111" s="55">
        <v>7.0000000000000007E-2</v>
      </c>
      <c r="M111" s="55">
        <v>7.0000000000000007E-2</v>
      </c>
    </row>
    <row r="112" spans="1:13" x14ac:dyDescent="0.15">
      <c r="A112" s="70"/>
      <c r="B112" s="73" t="s">
        <v>197</v>
      </c>
      <c r="C112" s="324"/>
      <c r="D112" s="325"/>
      <c r="E112" s="325"/>
      <c r="F112" s="325"/>
      <c r="G112" s="325"/>
      <c r="H112" s="325"/>
      <c r="I112" s="325"/>
      <c r="J112" s="325"/>
      <c r="K112" s="325"/>
      <c r="L112" s="325"/>
      <c r="M112" s="326"/>
    </row>
    <row r="113" spans="1:13" x14ac:dyDescent="0.15">
      <c r="A113" s="70"/>
      <c r="B113" s="99" t="s">
        <v>280</v>
      </c>
      <c r="C113" s="51">
        <v>0</v>
      </c>
      <c r="D113" s="51">
        <v>0</v>
      </c>
      <c r="E113" s="51">
        <f>((G88*G89)+(H88*H89)+(18*85%*14*I89))/100000*80%</f>
        <v>414</v>
      </c>
      <c r="F113" s="51">
        <f>J90*90%</f>
        <v>781.11</v>
      </c>
      <c r="G113" s="51">
        <f>J90</f>
        <v>867.9</v>
      </c>
      <c r="H113" s="51">
        <f t="shared" ref="H113" si="47">G113+(G113*H111)</f>
        <v>928.65300000000002</v>
      </c>
      <c r="I113" s="51">
        <f t="shared" ref="I113" si="48">H113+(H113*I111)</f>
        <v>993.65871000000004</v>
      </c>
      <c r="J113" s="51">
        <f t="shared" ref="J113" si="49">I113+(I113*J111)</f>
        <v>1063.2148197000001</v>
      </c>
      <c r="K113" s="51">
        <f t="shared" ref="K113:M113" si="50">J113+(J113*K111)</f>
        <v>1137.6398570790002</v>
      </c>
      <c r="L113" s="51">
        <f t="shared" si="50"/>
        <v>1217.2746470745303</v>
      </c>
      <c r="M113" s="51">
        <f t="shared" si="50"/>
        <v>1302.4838723697474</v>
      </c>
    </row>
    <row r="114" spans="1:13" x14ac:dyDescent="0.15">
      <c r="A114" s="70"/>
      <c r="B114" s="324"/>
      <c r="C114" s="325"/>
      <c r="D114" s="325"/>
      <c r="E114" s="325"/>
      <c r="F114" s="325"/>
      <c r="G114" s="325"/>
      <c r="H114" s="325"/>
      <c r="I114" s="325"/>
      <c r="J114" s="325"/>
      <c r="K114" s="325"/>
      <c r="L114" s="325"/>
      <c r="M114" s="326"/>
    </row>
    <row r="115" spans="1:13" x14ac:dyDescent="0.15">
      <c r="A115" s="70"/>
      <c r="B115" s="159" t="s">
        <v>198</v>
      </c>
      <c r="C115" s="54">
        <f t="shared" ref="C115:M115" si="51">SUM(C113:C113)</f>
        <v>0</v>
      </c>
      <c r="D115" s="54">
        <f t="shared" si="51"/>
        <v>0</v>
      </c>
      <c r="E115" s="54">
        <f t="shared" si="51"/>
        <v>414</v>
      </c>
      <c r="F115" s="54">
        <f t="shared" si="51"/>
        <v>781.11</v>
      </c>
      <c r="G115" s="54">
        <f t="shared" si="51"/>
        <v>867.9</v>
      </c>
      <c r="H115" s="54">
        <f t="shared" si="51"/>
        <v>928.65300000000002</v>
      </c>
      <c r="I115" s="54">
        <f t="shared" si="51"/>
        <v>993.65871000000004</v>
      </c>
      <c r="J115" s="54">
        <f t="shared" si="51"/>
        <v>1063.2148197000001</v>
      </c>
      <c r="K115" s="54">
        <f t="shared" si="51"/>
        <v>1137.6398570790002</v>
      </c>
      <c r="L115" s="54">
        <f t="shared" si="51"/>
        <v>1217.2746470745303</v>
      </c>
      <c r="M115" s="54">
        <f t="shared" si="51"/>
        <v>1302.4838723697474</v>
      </c>
    </row>
    <row r="116" spans="1:13" x14ac:dyDescent="0.15">
      <c r="A116" s="70"/>
      <c r="B116" s="324"/>
      <c r="C116" s="325"/>
      <c r="D116" s="325"/>
      <c r="E116" s="325"/>
      <c r="F116" s="325"/>
      <c r="G116" s="325"/>
      <c r="H116" s="325"/>
      <c r="I116" s="325"/>
      <c r="J116" s="325"/>
      <c r="K116" s="325"/>
      <c r="L116" s="325"/>
      <c r="M116" s="326"/>
    </row>
    <row r="117" spans="1:13" x14ac:dyDescent="0.15">
      <c r="A117" s="70"/>
      <c r="B117" s="73" t="s">
        <v>281</v>
      </c>
      <c r="C117" s="324"/>
      <c r="D117" s="325"/>
      <c r="E117" s="325"/>
      <c r="F117" s="325"/>
      <c r="G117" s="325"/>
      <c r="H117" s="325"/>
      <c r="I117" s="325"/>
      <c r="J117" s="325"/>
      <c r="K117" s="325"/>
      <c r="L117" s="325"/>
      <c r="M117" s="326"/>
    </row>
    <row r="118" spans="1:13" x14ac:dyDescent="0.15">
      <c r="A118" s="70"/>
      <c r="B118" s="99" t="s">
        <v>59</v>
      </c>
      <c r="C118" s="55"/>
      <c r="D118" s="55"/>
      <c r="E118" s="55"/>
      <c r="F118" s="55"/>
      <c r="G118" s="55"/>
      <c r="H118" s="55">
        <v>7.0000000000000007E-2</v>
      </c>
      <c r="I118" s="55">
        <v>7.0000000000000007E-2</v>
      </c>
      <c r="J118" s="55">
        <v>7.0000000000000007E-2</v>
      </c>
      <c r="K118" s="55">
        <v>7.0000000000000007E-2</v>
      </c>
      <c r="L118" s="55">
        <v>7.0000000000000007E-2</v>
      </c>
      <c r="M118" s="55">
        <v>7.0000000000000007E-2</v>
      </c>
    </row>
    <row r="119" spans="1:13" x14ac:dyDescent="0.15">
      <c r="A119" s="70"/>
      <c r="B119" s="159" t="s">
        <v>282</v>
      </c>
      <c r="C119" s="54">
        <f t="shared" ref="C119:D119" si="52">C115*C118</f>
        <v>0</v>
      </c>
      <c r="D119" s="54">
        <f t="shared" si="52"/>
        <v>0</v>
      </c>
      <c r="E119" s="54">
        <f>(G91+H91+(18*85%*14*3000/100000))*80%</f>
        <v>31.060800000000008</v>
      </c>
      <c r="F119" s="54">
        <f>J91*90%</f>
        <v>62.774999999999999</v>
      </c>
      <c r="G119" s="54">
        <f>J91</f>
        <v>69.75</v>
      </c>
      <c r="H119" s="54">
        <f>G119+(G119*H118)</f>
        <v>74.632499999999993</v>
      </c>
      <c r="I119" s="54">
        <f t="shared" ref="I119:M119" si="53">H119+(H119*I118)</f>
        <v>79.856774999999999</v>
      </c>
      <c r="J119" s="54">
        <f t="shared" si="53"/>
        <v>85.446749249999996</v>
      </c>
      <c r="K119" s="54">
        <f t="shared" si="53"/>
        <v>91.4280216975</v>
      </c>
      <c r="L119" s="54">
        <f t="shared" si="53"/>
        <v>97.827983216324995</v>
      </c>
      <c r="M119" s="54">
        <f t="shared" si="53"/>
        <v>104.67594204146775</v>
      </c>
    </row>
    <row r="120" spans="1:13" x14ac:dyDescent="0.15">
      <c r="A120" s="70"/>
      <c r="B120" s="324"/>
      <c r="C120" s="325"/>
      <c r="D120" s="325"/>
      <c r="E120" s="325"/>
      <c r="F120" s="325"/>
      <c r="G120" s="325"/>
      <c r="H120" s="325"/>
      <c r="I120" s="325"/>
      <c r="J120" s="325"/>
      <c r="K120" s="325"/>
      <c r="L120" s="325"/>
      <c r="M120" s="326"/>
    </row>
    <row r="121" spans="1:13" ht="15.75" thickBot="1" x14ac:dyDescent="0.2">
      <c r="A121" s="70"/>
      <c r="B121" s="160" t="s">
        <v>199</v>
      </c>
      <c r="C121" s="240">
        <f t="shared" ref="C121:D121" si="54">C115+C119</f>
        <v>0</v>
      </c>
      <c r="D121" s="240">
        <f t="shared" si="54"/>
        <v>0</v>
      </c>
      <c r="E121" s="240">
        <f t="shared" ref="E121:F121" si="55">E115+E119</f>
        <v>445.06080000000003</v>
      </c>
      <c r="F121" s="240">
        <f t="shared" si="55"/>
        <v>843.88499999999999</v>
      </c>
      <c r="G121" s="240">
        <f t="shared" ref="G121:H121" si="56">G115+G119</f>
        <v>937.65</v>
      </c>
      <c r="H121" s="240">
        <f t="shared" si="56"/>
        <v>1003.2855</v>
      </c>
      <c r="I121" s="240">
        <f t="shared" ref="I121:K121" si="57">I115+I119</f>
        <v>1073.5154850000001</v>
      </c>
      <c r="J121" s="240">
        <f t="shared" si="57"/>
        <v>1148.6615689500002</v>
      </c>
      <c r="K121" s="240">
        <f t="shared" si="57"/>
        <v>1229.0678787765003</v>
      </c>
      <c r="L121" s="240">
        <f t="shared" ref="L121:M121" si="58">L115+L119</f>
        <v>1315.1026302908554</v>
      </c>
      <c r="M121" s="240">
        <f t="shared" si="58"/>
        <v>1407.1598144112152</v>
      </c>
    </row>
    <row r="122" spans="1:13" ht="8.25" customHeight="1" thickTop="1" x14ac:dyDescent="0.15">
      <c r="A122" s="70"/>
      <c r="J122" s="161"/>
    </row>
    <row r="123" spans="1:13" x14ac:dyDescent="0.15">
      <c r="A123" s="70"/>
      <c r="B123" s="176" t="str">
        <f>A1</f>
        <v>Project Report of M/s VAYU SUITES</v>
      </c>
      <c r="C123" s="176"/>
      <c r="D123" s="176"/>
      <c r="E123" s="176"/>
      <c r="F123" s="176"/>
      <c r="G123" s="176"/>
      <c r="H123" s="176"/>
      <c r="I123" s="176"/>
      <c r="J123" s="176"/>
      <c r="K123" s="176"/>
    </row>
    <row r="124" spans="1:13" x14ac:dyDescent="0.15">
      <c r="B124" s="168"/>
      <c r="C124" s="168"/>
      <c r="D124" s="168"/>
      <c r="E124" s="168"/>
      <c r="F124" s="168"/>
      <c r="G124" s="168"/>
      <c r="H124" s="168"/>
      <c r="I124" s="168"/>
    </row>
    <row r="125" spans="1:13" x14ac:dyDescent="0.15">
      <c r="B125" s="192" t="s">
        <v>136</v>
      </c>
      <c r="C125" s="192"/>
      <c r="D125" s="192"/>
      <c r="E125" s="192"/>
      <c r="F125" s="192"/>
      <c r="G125" s="192"/>
      <c r="H125" s="192"/>
    </row>
    <row r="126" spans="1:13" x14ac:dyDescent="0.15">
      <c r="B126" s="73" t="s">
        <v>34</v>
      </c>
      <c r="C126" s="164" t="s">
        <v>109</v>
      </c>
      <c r="D126" s="164" t="s">
        <v>110</v>
      </c>
      <c r="E126" s="164" t="s">
        <v>111</v>
      </c>
      <c r="F126" s="164" t="s">
        <v>112</v>
      </c>
      <c r="G126" s="164" t="s">
        <v>159</v>
      </c>
      <c r="H126" s="164" t="s">
        <v>172</v>
      </c>
      <c r="I126" s="41" t="s">
        <v>175</v>
      </c>
      <c r="J126" s="41" t="s">
        <v>176</v>
      </c>
      <c r="K126" s="41" t="s">
        <v>177</v>
      </c>
      <c r="L126" s="41" t="s">
        <v>201</v>
      </c>
      <c r="M126" s="41" t="s">
        <v>202</v>
      </c>
    </row>
    <row r="127" spans="1:13" x14ac:dyDescent="0.15">
      <c r="B127" s="193"/>
      <c r="C127" s="164"/>
      <c r="D127" s="164"/>
      <c r="E127" s="164"/>
      <c r="F127" s="164"/>
      <c r="G127" s="164"/>
      <c r="H127" s="55">
        <v>7.0000000000000007E-2</v>
      </c>
      <c r="I127" s="55">
        <v>7.0000000000000007E-2</v>
      </c>
      <c r="J127" s="55">
        <v>7.0000000000000007E-2</v>
      </c>
      <c r="K127" s="55">
        <v>7.0000000000000007E-2</v>
      </c>
      <c r="L127" s="55">
        <v>7.0000000000000007E-2</v>
      </c>
      <c r="M127" s="55">
        <v>7.0000000000000007E-2</v>
      </c>
    </row>
    <row r="128" spans="1:13" x14ac:dyDescent="0.15">
      <c r="B128" s="158"/>
      <c r="C128" s="330"/>
      <c r="D128" s="331"/>
      <c r="E128" s="331"/>
      <c r="F128" s="331"/>
      <c r="G128" s="331"/>
      <c r="H128" s="331"/>
      <c r="I128" s="331"/>
      <c r="J128" s="331"/>
      <c r="K128" s="331"/>
      <c r="L128" s="331"/>
      <c r="M128" s="332"/>
    </row>
    <row r="129" spans="2:13" x14ac:dyDescent="0.15">
      <c r="B129" s="193" t="s">
        <v>286</v>
      </c>
      <c r="C129" s="241">
        <v>0</v>
      </c>
      <c r="D129" s="241">
        <v>0</v>
      </c>
      <c r="E129" s="241">
        <f>(G92+H92+(18*85%*14*5000*2*25%/100000))*80%</f>
        <v>25.884000000000004</v>
      </c>
      <c r="F129" s="241">
        <f>J92*90%</f>
        <v>52.3125</v>
      </c>
      <c r="G129" s="242">
        <f>J92</f>
        <v>58.125</v>
      </c>
      <c r="H129" s="54">
        <f t="shared" ref="H129" si="59">G129+(G129*H127)</f>
        <v>62.193750000000001</v>
      </c>
      <c r="I129" s="54">
        <f t="shared" ref="I129" si="60">H129+(H129*I127)</f>
        <v>66.547312500000004</v>
      </c>
      <c r="J129" s="54">
        <f t="shared" ref="J129" si="61">I129+(I129*J127)</f>
        <v>71.205624374999999</v>
      </c>
      <c r="K129" s="54">
        <f t="shared" ref="K129" si="62">J129+(J129*K127)</f>
        <v>76.190018081250003</v>
      </c>
      <c r="L129" s="54">
        <f t="shared" ref="L129" si="63">K129+(K129*L127)</f>
        <v>81.523319346937498</v>
      </c>
      <c r="M129" s="54">
        <f t="shared" ref="M129" si="64">L129+(L129*M127)</f>
        <v>87.229951701223129</v>
      </c>
    </row>
    <row r="130" spans="2:13" x14ac:dyDescent="0.15">
      <c r="B130" s="333"/>
      <c r="C130" s="333"/>
      <c r="D130" s="333"/>
      <c r="E130" s="333"/>
      <c r="F130" s="333"/>
      <c r="G130" s="333"/>
      <c r="H130" s="333"/>
      <c r="I130" s="333"/>
      <c r="J130" s="333"/>
      <c r="K130" s="333"/>
      <c r="L130" s="333"/>
      <c r="M130" s="333"/>
    </row>
    <row r="131" spans="2:13" ht="15.75" thickBot="1" x14ac:dyDescent="0.2">
      <c r="B131" s="84" t="s">
        <v>287</v>
      </c>
      <c r="C131" s="240">
        <f>C129</f>
        <v>0</v>
      </c>
      <c r="D131" s="240">
        <f t="shared" ref="D131:M131" si="65">D129</f>
        <v>0</v>
      </c>
      <c r="E131" s="240">
        <f t="shared" si="65"/>
        <v>25.884000000000004</v>
      </c>
      <c r="F131" s="240">
        <f t="shared" si="65"/>
        <v>52.3125</v>
      </c>
      <c r="G131" s="240">
        <f t="shared" si="65"/>
        <v>58.125</v>
      </c>
      <c r="H131" s="240">
        <f t="shared" si="65"/>
        <v>62.193750000000001</v>
      </c>
      <c r="I131" s="240">
        <f t="shared" si="65"/>
        <v>66.547312500000004</v>
      </c>
      <c r="J131" s="240">
        <f t="shared" si="65"/>
        <v>71.205624374999999</v>
      </c>
      <c r="K131" s="240">
        <f t="shared" si="65"/>
        <v>76.190018081250003</v>
      </c>
      <c r="L131" s="240">
        <f t="shared" si="65"/>
        <v>81.523319346937498</v>
      </c>
      <c r="M131" s="240">
        <f t="shared" si="65"/>
        <v>87.229951701223129</v>
      </c>
    </row>
    <row r="132" spans="2:13" ht="15.75" thickTop="1" x14ac:dyDescent="0.15"/>
    <row r="134" spans="2:13" x14ac:dyDescent="0.25">
      <c r="B134" s="113" t="s">
        <v>228</v>
      </c>
    </row>
    <row r="135" spans="2:13" x14ac:dyDescent="0.15">
      <c r="B135" s="236" t="s">
        <v>288</v>
      </c>
      <c r="C135" s="337" t="s">
        <v>265</v>
      </c>
    </row>
    <row r="136" spans="2:13" x14ac:dyDescent="0.15">
      <c r="B136" s="236" t="s">
        <v>266</v>
      </c>
      <c r="C136" s="337"/>
    </row>
    <row r="137" spans="2:13" x14ac:dyDescent="0.15">
      <c r="B137" s="236" t="s">
        <v>267</v>
      </c>
      <c r="C137" s="337"/>
    </row>
    <row r="138" spans="2:13" x14ac:dyDescent="0.15">
      <c r="B138" s="236" t="s">
        <v>21</v>
      </c>
      <c r="C138" s="337"/>
    </row>
    <row r="139" spans="2:13" x14ac:dyDescent="0.15">
      <c r="B139" s="237" t="s">
        <v>275</v>
      </c>
      <c r="C139" s="245"/>
    </row>
    <row r="140" spans="2:13" x14ac:dyDescent="0.15">
      <c r="B140" s="237" t="s">
        <v>289</v>
      </c>
      <c r="C140" s="245">
        <v>24</v>
      </c>
    </row>
    <row r="141" spans="2:13" ht="30" x14ac:dyDescent="0.15">
      <c r="B141" s="237" t="s">
        <v>290</v>
      </c>
      <c r="C141" s="261">
        <v>100</v>
      </c>
    </row>
    <row r="142" spans="2:13" x14ac:dyDescent="0.15">
      <c r="B142" s="237" t="s">
        <v>291</v>
      </c>
      <c r="C142" s="245">
        <v>2</v>
      </c>
    </row>
    <row r="143" spans="2:13" x14ac:dyDescent="0.15">
      <c r="B143" s="237" t="s">
        <v>292</v>
      </c>
      <c r="C143" s="245">
        <v>2</v>
      </c>
    </row>
    <row r="144" spans="2:13" ht="30" x14ac:dyDescent="0.15">
      <c r="B144" s="237" t="s">
        <v>293</v>
      </c>
      <c r="C144" s="247">
        <v>2500</v>
      </c>
    </row>
    <row r="145" spans="2:13" x14ac:dyDescent="0.15">
      <c r="B145" s="238" t="s">
        <v>285</v>
      </c>
      <c r="C145" s="248">
        <f>C144*C143*C142*C141*C140/100000</f>
        <v>240</v>
      </c>
    </row>
    <row r="146" spans="2:13" x14ac:dyDescent="0.15">
      <c r="B146" s="249"/>
      <c r="C146" s="250"/>
    </row>
    <row r="147" spans="2:13" x14ac:dyDescent="0.15">
      <c r="B147" s="251" t="s">
        <v>296</v>
      </c>
      <c r="C147" s="252"/>
    </row>
    <row r="148" spans="2:13" x14ac:dyDescent="0.15">
      <c r="B148" s="251" t="s">
        <v>311</v>
      </c>
      <c r="C148" s="252">
        <f>C145*25%</f>
        <v>60</v>
      </c>
    </row>
    <row r="149" spans="2:13" x14ac:dyDescent="0.15">
      <c r="B149" s="251" t="s">
        <v>300</v>
      </c>
      <c r="C149" s="252">
        <f>C140*2000/100000</f>
        <v>0.48</v>
      </c>
    </row>
    <row r="150" spans="2:13" x14ac:dyDescent="0.15">
      <c r="B150" s="251" t="s">
        <v>304</v>
      </c>
      <c r="C150" s="252">
        <f>10000*C140/100000</f>
        <v>2.4</v>
      </c>
    </row>
    <row r="151" spans="2:13" ht="30" x14ac:dyDescent="0.15">
      <c r="B151" s="238" t="s">
        <v>307</v>
      </c>
      <c r="C151" s="248">
        <f>SUM(C148:C150)</f>
        <v>62.879999999999995</v>
      </c>
    </row>
    <row r="152" spans="2:13" ht="15.75" thickBot="1" x14ac:dyDescent="0.3">
      <c r="B152" s="113"/>
      <c r="C152" s="113"/>
      <c r="D152" s="113"/>
      <c r="E152" s="113"/>
      <c r="F152" s="113"/>
      <c r="G152" s="113"/>
      <c r="H152" s="113"/>
      <c r="I152" s="10"/>
      <c r="J152" s="10"/>
      <c r="K152" s="10"/>
      <c r="L152" s="10"/>
    </row>
    <row r="153" spans="2:13" ht="15.75" thickBot="1" x14ac:dyDescent="0.3">
      <c r="B153" s="211" t="s">
        <v>34</v>
      </c>
      <c r="C153" s="212" t="s">
        <v>109</v>
      </c>
      <c r="D153" s="212" t="s">
        <v>110</v>
      </c>
      <c r="E153" s="212" t="s">
        <v>111</v>
      </c>
      <c r="F153" s="212" t="s">
        <v>112</v>
      </c>
      <c r="G153" s="212" t="s">
        <v>159</v>
      </c>
      <c r="H153" s="212" t="s">
        <v>172</v>
      </c>
      <c r="I153" s="212" t="s">
        <v>175</v>
      </c>
      <c r="J153" s="212" t="s">
        <v>176</v>
      </c>
      <c r="K153" s="212" t="s">
        <v>177</v>
      </c>
      <c r="L153" s="212" t="s">
        <v>201</v>
      </c>
      <c r="M153" s="212" t="s">
        <v>202</v>
      </c>
    </row>
    <row r="154" spans="2:13" x14ac:dyDescent="0.25">
      <c r="B154" s="213" t="s">
        <v>60</v>
      </c>
      <c r="C154" s="10"/>
      <c r="D154" s="10"/>
      <c r="E154" s="10"/>
      <c r="F154" s="155"/>
      <c r="G154" s="155"/>
      <c r="H154" s="155">
        <v>7.0000000000000007E-2</v>
      </c>
      <c r="I154" s="155">
        <v>7.0000000000000007E-2</v>
      </c>
      <c r="J154" s="155">
        <v>7.0000000000000007E-2</v>
      </c>
      <c r="K154" s="155">
        <v>7.0000000000000007E-2</v>
      </c>
      <c r="L154" s="155">
        <v>7.0000000000000007E-2</v>
      </c>
      <c r="M154" s="243">
        <v>7.0000000000000007E-2</v>
      </c>
    </row>
    <row r="155" spans="2:13" ht="15.75" thickBot="1" x14ac:dyDescent="0.3">
      <c r="B155" s="214" t="s">
        <v>229</v>
      </c>
      <c r="C155" s="239">
        <v>0</v>
      </c>
      <c r="D155" s="239">
        <v>0</v>
      </c>
      <c r="E155" s="239">
        <f>(12*100*2*2*2500/100000)*80%</f>
        <v>96</v>
      </c>
      <c r="F155" s="239">
        <f>C145*90%</f>
        <v>216</v>
      </c>
      <c r="G155" s="239">
        <f>C145</f>
        <v>240</v>
      </c>
      <c r="H155" s="239">
        <f>G155+(G155*H154)</f>
        <v>256.8</v>
      </c>
      <c r="I155" s="239">
        <f t="shared" ref="I155:M155" si="66">H155+(H155*I154)</f>
        <v>274.77600000000001</v>
      </c>
      <c r="J155" s="239">
        <f t="shared" si="66"/>
        <v>294.01032000000004</v>
      </c>
      <c r="K155" s="239">
        <f t="shared" si="66"/>
        <v>314.59104240000005</v>
      </c>
      <c r="L155" s="239">
        <f t="shared" si="66"/>
        <v>336.61241536800003</v>
      </c>
      <c r="M155" s="244">
        <f t="shared" si="66"/>
        <v>360.17528444376001</v>
      </c>
    </row>
    <row r="156" spans="2:13" ht="15.75" thickTop="1" x14ac:dyDescent="0.15"/>
    <row r="157" spans="2:13" x14ac:dyDescent="0.15">
      <c r="B157" s="176" t="str">
        <f>A1</f>
        <v>Project Report of M/s VAYU SUITES</v>
      </c>
      <c r="C157" s="176"/>
      <c r="D157" s="176"/>
      <c r="E157" s="176"/>
      <c r="F157" s="176"/>
      <c r="G157" s="176"/>
      <c r="H157" s="176"/>
      <c r="I157" s="176"/>
      <c r="J157" s="176"/>
      <c r="K157" s="176"/>
      <c r="L157" s="176"/>
    </row>
    <row r="158" spans="2:13" x14ac:dyDescent="0.15">
      <c r="B158" s="169"/>
      <c r="C158" s="169"/>
      <c r="D158" s="169"/>
      <c r="E158" s="169"/>
      <c r="F158" s="169"/>
      <c r="G158" s="169"/>
      <c r="H158" s="169"/>
    </row>
    <row r="159" spans="2:13" x14ac:dyDescent="0.15">
      <c r="B159" s="177" t="s">
        <v>63</v>
      </c>
      <c r="C159" s="177"/>
      <c r="D159" s="177"/>
      <c r="E159" s="177"/>
      <c r="F159" s="177"/>
      <c r="G159" s="177"/>
      <c r="H159" s="177"/>
      <c r="I159" s="177"/>
      <c r="J159" s="177"/>
    </row>
    <row r="160" spans="2:13" ht="15.75" thickBot="1" x14ac:dyDescent="0.2">
      <c r="B160" s="215" t="s">
        <v>310</v>
      </c>
    </row>
    <row r="161" spans="2:13" x14ac:dyDescent="0.15">
      <c r="B161" s="262" t="s">
        <v>34</v>
      </c>
      <c r="C161" s="263" t="s">
        <v>109</v>
      </c>
      <c r="D161" s="264" t="s">
        <v>110</v>
      </c>
      <c r="E161" s="264" t="s">
        <v>111</v>
      </c>
      <c r="F161" s="265" t="s">
        <v>112</v>
      </c>
      <c r="G161" s="264" t="s">
        <v>159</v>
      </c>
      <c r="H161" s="264" t="s">
        <v>172</v>
      </c>
      <c r="I161" s="266" t="s">
        <v>175</v>
      </c>
      <c r="J161" s="266" t="s">
        <v>176</v>
      </c>
      <c r="K161" s="266" t="s">
        <v>177</v>
      </c>
      <c r="L161" s="266" t="s">
        <v>201</v>
      </c>
      <c r="M161" s="267" t="s">
        <v>202</v>
      </c>
    </row>
    <row r="162" spans="2:13" x14ac:dyDescent="0.15">
      <c r="B162" s="268" t="s">
        <v>309</v>
      </c>
      <c r="C162" s="55"/>
      <c r="D162" s="55"/>
      <c r="E162" s="55"/>
      <c r="F162" s="55"/>
      <c r="G162" s="55"/>
      <c r="H162" s="55">
        <v>0.1</v>
      </c>
      <c r="I162" s="55">
        <v>0.1</v>
      </c>
      <c r="J162" s="55">
        <v>0.1</v>
      </c>
      <c r="K162" s="55">
        <v>0.1</v>
      </c>
      <c r="L162" s="55">
        <v>0.1</v>
      </c>
      <c r="M162" s="55">
        <v>0.1</v>
      </c>
    </row>
    <row r="163" spans="2:13" x14ac:dyDescent="0.15">
      <c r="B163" s="334"/>
      <c r="C163" s="335"/>
      <c r="D163" s="335"/>
      <c r="E163" s="335"/>
      <c r="F163" s="335"/>
      <c r="G163" s="335"/>
      <c r="H163" s="335"/>
      <c r="I163" s="335"/>
      <c r="J163" s="335"/>
      <c r="K163" s="335"/>
      <c r="L163" s="335"/>
      <c r="M163" s="336"/>
    </row>
    <row r="164" spans="2:13" ht="30" x14ac:dyDescent="0.15">
      <c r="B164" s="269" t="s">
        <v>297</v>
      </c>
      <c r="C164" s="54">
        <v>0</v>
      </c>
      <c r="D164" s="54">
        <v>0</v>
      </c>
      <c r="E164" s="54">
        <f>(G96+H96+(30%*1000*4*2*18*85%*14/100000))*80%</f>
        <v>24.848640000000003</v>
      </c>
      <c r="F164" s="54">
        <f t="shared" ref="F164:F173" si="67">J96*90%</f>
        <v>50.22</v>
      </c>
      <c r="G164" s="54">
        <f t="shared" ref="G164:G173" si="68">J96</f>
        <v>55.8</v>
      </c>
      <c r="H164" s="54">
        <f t="shared" ref="H164:H173" si="69">G164+(G164*$H$162)</f>
        <v>61.379999999999995</v>
      </c>
      <c r="I164" s="54">
        <f>H164+(H164*$I$162)</f>
        <v>67.518000000000001</v>
      </c>
      <c r="J164" s="54">
        <f>I164+(I164*$J$162)</f>
        <v>74.269800000000004</v>
      </c>
      <c r="K164" s="54">
        <f>J164+(J164*$K$162)</f>
        <v>81.696780000000004</v>
      </c>
      <c r="L164" s="54">
        <f>K164+(K164*$L$162)</f>
        <v>89.866458000000009</v>
      </c>
      <c r="M164" s="270">
        <f>L164+(L164*$M$162)</f>
        <v>98.853103800000014</v>
      </c>
    </row>
    <row r="165" spans="2:13" x14ac:dyDescent="0.15">
      <c r="B165" s="271" t="s">
        <v>298</v>
      </c>
      <c r="C165" s="54">
        <v>0</v>
      </c>
      <c r="D165" s="54">
        <v>0</v>
      </c>
      <c r="E165" s="54">
        <f>(G97+H97+(30%*3000*18*85%*14/100000))*80%</f>
        <v>9.3182399999999994</v>
      </c>
      <c r="F165" s="54">
        <f t="shared" si="67"/>
        <v>18.8325</v>
      </c>
      <c r="G165" s="54">
        <f t="shared" si="68"/>
        <v>20.925000000000001</v>
      </c>
      <c r="H165" s="54">
        <f t="shared" si="69"/>
        <v>23.017500000000002</v>
      </c>
      <c r="I165" s="54">
        <f>H165+(H165*$I$162)</f>
        <v>25.319250000000004</v>
      </c>
      <c r="J165" s="54">
        <f>I165+(I165*$J$162)</f>
        <v>27.851175000000005</v>
      </c>
      <c r="K165" s="54">
        <f>J165+(J165*$K$162)</f>
        <v>30.636292500000007</v>
      </c>
      <c r="L165" s="54">
        <f>K165+(K165*$L$162)</f>
        <v>33.699921750000009</v>
      </c>
      <c r="M165" s="270">
        <f>L165+(L165*$M$162)</f>
        <v>37.069913925000009</v>
      </c>
    </row>
    <row r="166" spans="2:13" ht="30" x14ac:dyDescent="0.15">
      <c r="B166" s="269" t="s">
        <v>299</v>
      </c>
      <c r="C166" s="54">
        <v>0</v>
      </c>
      <c r="D166" s="54">
        <v>0</v>
      </c>
      <c r="E166" s="54">
        <f>(G98+H98+(1000*18*85%*14/100000))*80%</f>
        <v>10.3536</v>
      </c>
      <c r="F166" s="54">
        <f t="shared" si="67"/>
        <v>20.925000000000001</v>
      </c>
      <c r="G166" s="54">
        <f t="shared" si="68"/>
        <v>23.25</v>
      </c>
      <c r="H166" s="54">
        <f t="shared" si="69"/>
        <v>25.574999999999999</v>
      </c>
      <c r="I166" s="54">
        <f t="shared" ref="I166:I173" si="70">H166+(H166*$I$162)</f>
        <v>28.1325</v>
      </c>
      <c r="J166" s="54">
        <f t="shared" ref="J166:J173" si="71">I166+(I166*$J$162)</f>
        <v>30.94575</v>
      </c>
      <c r="K166" s="54">
        <f t="shared" ref="K166:K173" si="72">J166+(J166*$K$162)</f>
        <v>34.040325000000003</v>
      </c>
      <c r="L166" s="54">
        <f t="shared" ref="L166:L173" si="73">K166+(K166*$L$162)</f>
        <v>37.444357500000002</v>
      </c>
      <c r="M166" s="270">
        <f t="shared" ref="M166:M173" si="74">L166+(L166*$M$162)</f>
        <v>41.188793250000003</v>
      </c>
    </row>
    <row r="167" spans="2:13" x14ac:dyDescent="0.15">
      <c r="B167" s="271" t="s">
        <v>300</v>
      </c>
      <c r="C167" s="54">
        <v>0</v>
      </c>
      <c r="D167" s="54">
        <v>0</v>
      </c>
      <c r="E167" s="54">
        <f>(G99+H99+(500*18*85%*14/100000))*80%</f>
        <v>5.1768000000000001</v>
      </c>
      <c r="F167" s="54">
        <f t="shared" si="67"/>
        <v>10.4625</v>
      </c>
      <c r="G167" s="54">
        <f t="shared" si="68"/>
        <v>11.625</v>
      </c>
      <c r="H167" s="54">
        <f t="shared" si="69"/>
        <v>12.7875</v>
      </c>
      <c r="I167" s="54">
        <f t="shared" si="70"/>
        <v>14.06625</v>
      </c>
      <c r="J167" s="54">
        <f t="shared" si="71"/>
        <v>15.472875</v>
      </c>
      <c r="K167" s="54">
        <f t="shared" si="72"/>
        <v>17.020162500000001</v>
      </c>
      <c r="L167" s="54">
        <f t="shared" si="73"/>
        <v>18.722178750000001</v>
      </c>
      <c r="M167" s="270">
        <f t="shared" si="74"/>
        <v>20.594396625000002</v>
      </c>
    </row>
    <row r="168" spans="2:13" x14ac:dyDescent="0.15">
      <c r="B168" s="271" t="s">
        <v>301</v>
      </c>
      <c r="C168" s="54">
        <v>0</v>
      </c>
      <c r="D168" s="54">
        <v>0</v>
      </c>
      <c r="E168" s="54">
        <f t="shared" ref="E168:E173" si="75">J100/12*6*80%</f>
        <v>77.087999999999994</v>
      </c>
      <c r="F168" s="54">
        <f t="shared" si="67"/>
        <v>173.44800000000001</v>
      </c>
      <c r="G168" s="54">
        <f t="shared" si="68"/>
        <v>192.72</v>
      </c>
      <c r="H168" s="54">
        <f t="shared" si="69"/>
        <v>211.99199999999999</v>
      </c>
      <c r="I168" s="54">
        <f t="shared" si="70"/>
        <v>233.19119999999998</v>
      </c>
      <c r="J168" s="54">
        <f t="shared" si="71"/>
        <v>256.51031999999998</v>
      </c>
      <c r="K168" s="54">
        <f t="shared" si="72"/>
        <v>282.16135199999997</v>
      </c>
      <c r="L168" s="54">
        <f t="shared" si="73"/>
        <v>310.37748719999996</v>
      </c>
      <c r="M168" s="270">
        <f t="shared" si="74"/>
        <v>341.41523591999999</v>
      </c>
    </row>
    <row r="169" spans="2:13" x14ac:dyDescent="0.15">
      <c r="B169" s="271" t="s">
        <v>302</v>
      </c>
      <c r="C169" s="54">
        <v>0</v>
      </c>
      <c r="D169" s="54">
        <v>0</v>
      </c>
      <c r="E169" s="54">
        <f t="shared" si="75"/>
        <v>2.4000000000000004</v>
      </c>
      <c r="F169" s="54">
        <f t="shared" si="67"/>
        <v>5.4</v>
      </c>
      <c r="G169" s="54">
        <f t="shared" si="68"/>
        <v>6</v>
      </c>
      <c r="H169" s="54">
        <f t="shared" si="69"/>
        <v>6.6</v>
      </c>
      <c r="I169" s="54">
        <f t="shared" si="70"/>
        <v>7.26</v>
      </c>
      <c r="J169" s="54">
        <f t="shared" si="71"/>
        <v>7.9859999999999998</v>
      </c>
      <c r="K169" s="54">
        <f t="shared" si="72"/>
        <v>8.7845999999999993</v>
      </c>
      <c r="L169" s="54">
        <f t="shared" si="73"/>
        <v>9.6630599999999998</v>
      </c>
      <c r="M169" s="270">
        <f t="shared" si="74"/>
        <v>10.629365999999999</v>
      </c>
    </row>
    <row r="170" spans="2:13" x14ac:dyDescent="0.15">
      <c r="B170" s="271" t="s">
        <v>303</v>
      </c>
      <c r="C170" s="54">
        <v>0</v>
      </c>
      <c r="D170" s="54">
        <v>0</v>
      </c>
      <c r="E170" s="54">
        <f t="shared" si="75"/>
        <v>4.8000000000000007</v>
      </c>
      <c r="F170" s="54">
        <f t="shared" si="67"/>
        <v>10.8</v>
      </c>
      <c r="G170" s="54">
        <f t="shared" si="68"/>
        <v>12</v>
      </c>
      <c r="H170" s="54">
        <f t="shared" si="69"/>
        <v>13.2</v>
      </c>
      <c r="I170" s="54">
        <f t="shared" si="70"/>
        <v>14.52</v>
      </c>
      <c r="J170" s="54">
        <f t="shared" si="71"/>
        <v>15.972</v>
      </c>
      <c r="K170" s="54">
        <f t="shared" si="72"/>
        <v>17.569199999999999</v>
      </c>
      <c r="L170" s="54">
        <f t="shared" si="73"/>
        <v>19.32612</v>
      </c>
      <c r="M170" s="270">
        <f t="shared" si="74"/>
        <v>21.258731999999998</v>
      </c>
    </row>
    <row r="171" spans="2:13" x14ac:dyDescent="0.15">
      <c r="B171" s="271" t="s">
        <v>304</v>
      </c>
      <c r="C171" s="54">
        <v>0</v>
      </c>
      <c r="D171" s="54">
        <v>0</v>
      </c>
      <c r="E171" s="54">
        <f t="shared" si="75"/>
        <v>10.4</v>
      </c>
      <c r="F171" s="54">
        <f t="shared" si="67"/>
        <v>23.400000000000002</v>
      </c>
      <c r="G171" s="54">
        <f t="shared" si="68"/>
        <v>26</v>
      </c>
      <c r="H171" s="54">
        <f t="shared" si="69"/>
        <v>28.6</v>
      </c>
      <c r="I171" s="54">
        <f t="shared" si="70"/>
        <v>31.46</v>
      </c>
      <c r="J171" s="54">
        <f t="shared" si="71"/>
        <v>34.606000000000002</v>
      </c>
      <c r="K171" s="54">
        <f t="shared" si="72"/>
        <v>38.066600000000001</v>
      </c>
      <c r="L171" s="54">
        <f t="shared" si="73"/>
        <v>41.873260000000002</v>
      </c>
      <c r="M171" s="270">
        <f t="shared" si="74"/>
        <v>46.060586000000001</v>
      </c>
    </row>
    <row r="172" spans="2:13" x14ac:dyDescent="0.15">
      <c r="B172" s="271" t="s">
        <v>305</v>
      </c>
      <c r="C172" s="54">
        <v>0</v>
      </c>
      <c r="D172" s="54">
        <v>0</v>
      </c>
      <c r="E172" s="54">
        <f t="shared" si="75"/>
        <v>14.4</v>
      </c>
      <c r="F172" s="54">
        <f t="shared" si="67"/>
        <v>32.4</v>
      </c>
      <c r="G172" s="54">
        <f t="shared" si="68"/>
        <v>36</v>
      </c>
      <c r="H172" s="54">
        <f t="shared" si="69"/>
        <v>39.6</v>
      </c>
      <c r="I172" s="54">
        <f t="shared" si="70"/>
        <v>43.56</v>
      </c>
      <c r="J172" s="54">
        <f t="shared" si="71"/>
        <v>47.916000000000004</v>
      </c>
      <c r="K172" s="54">
        <f t="shared" si="72"/>
        <v>52.707600000000006</v>
      </c>
      <c r="L172" s="54">
        <f t="shared" si="73"/>
        <v>57.978360000000009</v>
      </c>
      <c r="M172" s="270">
        <f t="shared" si="74"/>
        <v>63.776196000000013</v>
      </c>
    </row>
    <row r="173" spans="2:13" ht="15.75" thickBot="1" x14ac:dyDescent="0.2">
      <c r="B173" s="273" t="s">
        <v>306</v>
      </c>
      <c r="C173" s="241">
        <v>0</v>
      </c>
      <c r="D173" s="241">
        <v>0</v>
      </c>
      <c r="E173" s="241">
        <f t="shared" si="75"/>
        <v>6.4</v>
      </c>
      <c r="F173" s="241">
        <f t="shared" si="67"/>
        <v>14.4</v>
      </c>
      <c r="G173" s="241">
        <f t="shared" si="68"/>
        <v>16</v>
      </c>
      <c r="H173" s="241">
        <f t="shared" si="69"/>
        <v>17.600000000000001</v>
      </c>
      <c r="I173" s="241">
        <f t="shared" si="70"/>
        <v>19.360000000000003</v>
      </c>
      <c r="J173" s="241">
        <f t="shared" si="71"/>
        <v>21.296000000000003</v>
      </c>
      <c r="K173" s="241">
        <f t="shared" si="72"/>
        <v>23.425600000000003</v>
      </c>
      <c r="L173" s="241">
        <f t="shared" si="73"/>
        <v>25.768160000000002</v>
      </c>
      <c r="M173" s="274">
        <f t="shared" si="74"/>
        <v>28.344976000000003</v>
      </c>
    </row>
    <row r="174" spans="2:13" ht="15.75" thickBot="1" x14ac:dyDescent="0.2">
      <c r="B174" s="275" t="s">
        <v>5</v>
      </c>
      <c r="C174" s="276">
        <f>SUM(C164:C173)</f>
        <v>0</v>
      </c>
      <c r="D174" s="276">
        <f t="shared" ref="D174:M174" si="76">SUM(D164:D173)</f>
        <v>0</v>
      </c>
      <c r="E174" s="276">
        <f t="shared" si="76"/>
        <v>165.18528000000003</v>
      </c>
      <c r="F174" s="276">
        <f t="shared" si="76"/>
        <v>360.28799999999995</v>
      </c>
      <c r="G174" s="276">
        <f t="shared" si="76"/>
        <v>400.32</v>
      </c>
      <c r="H174" s="276">
        <f t="shared" si="76"/>
        <v>440.35200000000003</v>
      </c>
      <c r="I174" s="276">
        <f t="shared" si="76"/>
        <v>484.38719999999995</v>
      </c>
      <c r="J174" s="276">
        <f t="shared" si="76"/>
        <v>532.82592</v>
      </c>
      <c r="K174" s="276">
        <f t="shared" si="76"/>
        <v>586.10851200000002</v>
      </c>
      <c r="L174" s="276">
        <f t="shared" si="76"/>
        <v>644.71936319999975</v>
      </c>
      <c r="M174" s="277">
        <f t="shared" si="76"/>
        <v>709.19129951999992</v>
      </c>
    </row>
    <row r="175" spans="2:13" ht="15.75" thickTop="1" x14ac:dyDescent="0.15"/>
    <row r="176" spans="2:13" ht="15.75" thickBot="1" x14ac:dyDescent="0.2">
      <c r="B176" s="215" t="s">
        <v>230</v>
      </c>
    </row>
    <row r="177" spans="2:13" ht="15.75" thickBot="1" x14ac:dyDescent="0.3">
      <c r="B177" s="211" t="s">
        <v>34</v>
      </c>
      <c r="C177" s="212" t="s">
        <v>109</v>
      </c>
      <c r="D177" s="212" t="s">
        <v>110</v>
      </c>
      <c r="E177" s="212" t="s">
        <v>111</v>
      </c>
      <c r="F177" s="212" t="s">
        <v>112</v>
      </c>
      <c r="G177" s="212" t="s">
        <v>159</v>
      </c>
      <c r="H177" s="212" t="s">
        <v>172</v>
      </c>
      <c r="I177" s="212" t="s">
        <v>175</v>
      </c>
      <c r="J177" s="212" t="s">
        <v>176</v>
      </c>
      <c r="K177" s="212" t="s">
        <v>177</v>
      </c>
      <c r="L177" s="212" t="s">
        <v>201</v>
      </c>
      <c r="M177" s="212" t="s">
        <v>202</v>
      </c>
    </row>
    <row r="178" spans="2:13" x14ac:dyDescent="0.25">
      <c r="B178" s="213" t="s">
        <v>60</v>
      </c>
      <c r="C178" s="10"/>
      <c r="D178" s="10"/>
      <c r="E178" s="10"/>
      <c r="F178" s="155"/>
      <c r="G178" s="155"/>
      <c r="H178" s="155">
        <v>0.1</v>
      </c>
      <c r="I178" s="155">
        <v>0.1</v>
      </c>
      <c r="J178" s="155">
        <v>0.1</v>
      </c>
      <c r="K178" s="155">
        <v>0.1</v>
      </c>
      <c r="L178" s="155">
        <v>0.1</v>
      </c>
      <c r="M178" s="243">
        <v>0.1</v>
      </c>
    </row>
    <row r="179" spans="2:13" ht="15.75" thickBot="1" x14ac:dyDescent="0.3">
      <c r="B179" s="214" t="s">
        <v>312</v>
      </c>
      <c r="C179" s="239">
        <v>0</v>
      </c>
      <c r="D179" s="239">
        <v>0</v>
      </c>
      <c r="E179" s="239">
        <f>((E155*25%)+(12*2000/100000)+(12*10000/100000))*80%</f>
        <v>20.352</v>
      </c>
      <c r="F179" s="239">
        <f>C151*90%</f>
        <v>56.591999999999999</v>
      </c>
      <c r="G179" s="239">
        <f>C151</f>
        <v>62.879999999999995</v>
      </c>
      <c r="H179" s="239">
        <f>G179+(G179*H178)</f>
        <v>69.167999999999992</v>
      </c>
      <c r="I179" s="239">
        <f t="shared" ref="I179" si="77">H179+(H179*I178)</f>
        <v>76.084799999999987</v>
      </c>
      <c r="J179" s="239">
        <f t="shared" ref="J179" si="78">I179+(I179*J178)</f>
        <v>83.693279999999987</v>
      </c>
      <c r="K179" s="239">
        <f t="shared" ref="K179" si="79">J179+(J179*K178)</f>
        <v>92.062607999999983</v>
      </c>
      <c r="L179" s="239">
        <f t="shared" ref="L179" si="80">K179+(K179*L178)</f>
        <v>101.26886879999998</v>
      </c>
      <c r="M179" s="244">
        <f t="shared" ref="M179" si="81">L179+(L179*M178)</f>
        <v>111.39575567999998</v>
      </c>
    </row>
    <row r="180" spans="2:13" ht="15.75" thickTop="1" x14ac:dyDescent="0.15"/>
    <row r="182" spans="2:13" x14ac:dyDescent="0.15">
      <c r="B182" s="192" t="s">
        <v>93</v>
      </c>
      <c r="C182" s="192"/>
      <c r="D182" s="192"/>
      <c r="E182" s="192"/>
      <c r="F182" s="192"/>
      <c r="G182" s="192"/>
      <c r="H182" s="192"/>
      <c r="K182" s="156"/>
    </row>
    <row r="183" spans="2:13" x14ac:dyDescent="0.15">
      <c r="B183" s="162" t="s">
        <v>34</v>
      </c>
      <c r="C183" s="164" t="s">
        <v>109</v>
      </c>
      <c r="D183" s="164" t="s">
        <v>110</v>
      </c>
      <c r="E183" s="164" t="s">
        <v>111</v>
      </c>
      <c r="F183" s="164" t="s">
        <v>112</v>
      </c>
      <c r="G183" s="165" t="s">
        <v>159</v>
      </c>
      <c r="H183" s="164" t="s">
        <v>172</v>
      </c>
      <c r="I183" s="41" t="s">
        <v>175</v>
      </c>
      <c r="J183" s="41" t="s">
        <v>176</v>
      </c>
      <c r="K183" s="41" t="s">
        <v>177</v>
      </c>
      <c r="L183" s="41" t="s">
        <v>201</v>
      </c>
      <c r="M183" s="41" t="s">
        <v>202</v>
      </c>
    </row>
    <row r="184" spans="2:13" x14ac:dyDescent="0.15">
      <c r="B184" s="163"/>
      <c r="C184" s="329"/>
      <c r="D184" s="329"/>
      <c r="E184" s="329"/>
      <c r="F184" s="329"/>
      <c r="G184" s="329"/>
      <c r="H184" s="329"/>
      <c r="I184" s="329"/>
      <c r="J184" s="329"/>
      <c r="K184" s="329"/>
      <c r="L184" s="329"/>
      <c r="M184" s="329"/>
    </row>
    <row r="185" spans="2:13" x14ac:dyDescent="0.15">
      <c r="B185" s="163" t="s">
        <v>90</v>
      </c>
      <c r="C185" s="51">
        <f>'Repayment Schedule'!B153</f>
        <v>18.195187499999999</v>
      </c>
      <c r="D185" s="51">
        <f>'Repayment Schedule'!C153</f>
        <v>109.17112499999999</v>
      </c>
      <c r="E185" s="51">
        <f>'Repayment Schedule'!D153</f>
        <v>186.57275000000004</v>
      </c>
      <c r="F185" s="51">
        <f>'Repayment Schedule'!E153</f>
        <v>187.84062500000005</v>
      </c>
      <c r="G185" s="51">
        <f>'Repayment Schedule'!F153</f>
        <v>177.12187500000005</v>
      </c>
      <c r="H185" s="51">
        <f>'Repayment Schedule'!G153</f>
        <v>161.15312500000002</v>
      </c>
      <c r="I185" s="51">
        <f>'Repayment Schedule'!H153</f>
        <v>139.93437500000005</v>
      </c>
      <c r="J185" s="51">
        <f>'Repayment Schedule'!I153</f>
        <v>112.45346875000003</v>
      </c>
      <c r="K185" s="51">
        <f>'Repayment Schedule'!J153</f>
        <v>75.282812500000091</v>
      </c>
      <c r="L185" s="51">
        <f>'Repayment Schedule'!K153</f>
        <v>36.842312500000084</v>
      </c>
      <c r="M185" s="51">
        <f>'Repayment Schedule'!L153</f>
        <v>1.6025625000000272</v>
      </c>
    </row>
    <row r="186" spans="2:13" x14ac:dyDescent="0.15">
      <c r="B186" s="163" t="s">
        <v>94</v>
      </c>
      <c r="C186" s="51">
        <v>0</v>
      </c>
      <c r="D186" s="51">
        <v>0</v>
      </c>
      <c r="E186" s="51">
        <f>5000/100000</f>
        <v>0.05</v>
      </c>
      <c r="F186" s="51">
        <f t="shared" ref="F186:F187" si="82">E186+E186*10%</f>
        <v>5.5000000000000007E-2</v>
      </c>
      <c r="G186" s="272">
        <f>F186+F186*10%</f>
        <v>6.0500000000000012E-2</v>
      </c>
      <c r="H186" s="51">
        <f>G186+G186*10%</f>
        <v>6.6550000000000012E-2</v>
      </c>
      <c r="I186" s="51">
        <f t="shared" ref="I186:J186" si="83">H186+H186*10%</f>
        <v>7.320500000000002E-2</v>
      </c>
      <c r="J186" s="51">
        <f t="shared" si="83"/>
        <v>8.0525500000000028E-2</v>
      </c>
      <c r="K186" s="51">
        <f t="shared" ref="K186:M187" si="84">J186+J186*10%</f>
        <v>8.8578050000000033E-2</v>
      </c>
      <c r="L186" s="51">
        <f t="shared" si="84"/>
        <v>9.7435855000000043E-2</v>
      </c>
      <c r="M186" s="51">
        <f t="shared" si="84"/>
        <v>0.10717944050000006</v>
      </c>
    </row>
    <row r="187" spans="2:13" x14ac:dyDescent="0.15">
      <c r="B187" s="163" t="s">
        <v>95</v>
      </c>
      <c r="C187" s="51">
        <v>0</v>
      </c>
      <c r="D187" s="51">
        <v>0</v>
      </c>
      <c r="E187" s="51">
        <f>10000/100000</f>
        <v>0.1</v>
      </c>
      <c r="F187" s="51">
        <f t="shared" si="82"/>
        <v>0.11000000000000001</v>
      </c>
      <c r="G187" s="272">
        <f>F187+F187*10%</f>
        <v>0.12100000000000002</v>
      </c>
      <c r="H187" s="51">
        <f>G187+G187*10%</f>
        <v>0.13310000000000002</v>
      </c>
      <c r="I187" s="51">
        <f t="shared" ref="I187:J187" si="85">H187+H187*10%</f>
        <v>0.14641000000000004</v>
      </c>
      <c r="J187" s="51">
        <f t="shared" si="85"/>
        <v>0.16105100000000006</v>
      </c>
      <c r="K187" s="51">
        <f t="shared" si="84"/>
        <v>0.17715610000000007</v>
      </c>
      <c r="L187" s="51">
        <f t="shared" si="84"/>
        <v>0.19487171000000009</v>
      </c>
      <c r="M187" s="51">
        <f t="shared" si="84"/>
        <v>0.21435888100000011</v>
      </c>
    </row>
    <row r="188" spans="2:13" x14ac:dyDescent="0.15">
      <c r="B188" s="81" t="s">
        <v>137</v>
      </c>
      <c r="C188" s="51">
        <f>'Repayment Schedule'!B153</f>
        <v>18.195187499999999</v>
      </c>
      <c r="D188" s="51">
        <f>'Repayment Schedule'!C153</f>
        <v>109.17112499999999</v>
      </c>
      <c r="E188" s="51">
        <f>SUM('Repayment Schedule'!G32:G37)</f>
        <v>90.300875000000019</v>
      </c>
      <c r="F188" s="51">
        <v>0</v>
      </c>
      <c r="G188" s="272">
        <v>0</v>
      </c>
      <c r="H188" s="51">
        <v>0</v>
      </c>
      <c r="I188" s="51">
        <v>0</v>
      </c>
      <c r="J188" s="51">
        <v>0</v>
      </c>
      <c r="K188" s="51">
        <v>0</v>
      </c>
      <c r="L188" s="51">
        <v>0</v>
      </c>
      <c r="M188" s="51">
        <v>0</v>
      </c>
    </row>
    <row r="189" spans="2:13" ht="15.75" thickBot="1" x14ac:dyDescent="0.2">
      <c r="B189" s="162" t="s">
        <v>20</v>
      </c>
      <c r="C189" s="259">
        <f t="shared" ref="C189:H189" si="86">SUM(C185:C187)-C188</f>
        <v>0</v>
      </c>
      <c r="D189" s="259">
        <f t="shared" si="86"/>
        <v>0</v>
      </c>
      <c r="E189" s="259">
        <f t="shared" si="86"/>
        <v>96.421875000000028</v>
      </c>
      <c r="F189" s="259">
        <f t="shared" si="86"/>
        <v>188.00562500000007</v>
      </c>
      <c r="G189" s="260">
        <f t="shared" si="86"/>
        <v>177.30337500000005</v>
      </c>
      <c r="H189" s="259">
        <f t="shared" si="86"/>
        <v>161.35277500000004</v>
      </c>
      <c r="I189" s="259">
        <f t="shared" ref="I189:J189" si="87">SUM(I185:I187)-I188</f>
        <v>140.15399000000005</v>
      </c>
      <c r="J189" s="259">
        <f t="shared" si="87"/>
        <v>112.69504525000002</v>
      </c>
      <c r="K189" s="259">
        <f t="shared" ref="K189:L189" si="88">SUM(K185:K187)-K188</f>
        <v>75.548546650000091</v>
      </c>
      <c r="L189" s="259">
        <f t="shared" si="88"/>
        <v>37.134620065000085</v>
      </c>
      <c r="M189" s="259">
        <f t="shared" ref="M189" si="89">SUM(M185:M187)-M188</f>
        <v>1.9241008215000275</v>
      </c>
    </row>
    <row r="190" spans="2:13" ht="15.75" thickTop="1" x14ac:dyDescent="0.15"/>
  </sheetData>
  <mergeCells count="17">
    <mergeCell ref="B116:M116"/>
    <mergeCell ref="C117:M117"/>
    <mergeCell ref="A2:L2"/>
    <mergeCell ref="A1:N1"/>
    <mergeCell ref="C184:M184"/>
    <mergeCell ref="C128:M128"/>
    <mergeCell ref="B130:M130"/>
    <mergeCell ref="B163:M163"/>
    <mergeCell ref="B120:M120"/>
    <mergeCell ref="C135:C138"/>
    <mergeCell ref="C80:I80"/>
    <mergeCell ref="J80:J83"/>
    <mergeCell ref="C82:D82"/>
    <mergeCell ref="E82:F82"/>
    <mergeCell ref="G82:H82"/>
    <mergeCell ref="C112:M112"/>
    <mergeCell ref="B114:M114"/>
  </mergeCells>
  <printOptions horizontalCentered="1"/>
  <pageMargins left="0.15748031496062992" right="0.15748031496062992" top="0.43307086614173229" bottom="0.59055118110236227" header="0.27559055118110237" footer="0.31496062992125984"/>
  <pageSetup paperSize="9" scale="1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59"/>
  <sheetViews>
    <sheetView topLeftCell="A137" workbookViewId="0">
      <selection activeCell="I1" sqref="I1"/>
    </sheetView>
  </sheetViews>
  <sheetFormatPr defaultRowHeight="12" x14ac:dyDescent="0.15"/>
  <cols>
    <col min="1" max="1" width="16.875" customWidth="1"/>
    <col min="2" max="2" width="9.125" bestFit="1" customWidth="1"/>
    <col min="3" max="6" width="9.25" bestFit="1" customWidth="1"/>
  </cols>
  <sheetData>
    <row r="1" spans="1:8" ht="21" x14ac:dyDescent="0.35">
      <c r="A1" s="302" t="str">
        <f>COP!A1</f>
        <v>M/s VAYU SUITES</v>
      </c>
      <c r="B1" s="302"/>
      <c r="C1" s="302"/>
      <c r="D1" s="302"/>
      <c r="E1" s="302"/>
      <c r="F1" s="302"/>
      <c r="G1" s="302"/>
      <c r="H1" s="302"/>
    </row>
    <row r="2" spans="1:8" ht="15" x14ac:dyDescent="0.25">
      <c r="A2" s="303" t="str">
        <f>COP!A2</f>
        <v>NEW HOTEL PROJECT</v>
      </c>
      <c r="B2" s="303"/>
      <c r="C2" s="303"/>
      <c r="D2" s="303"/>
      <c r="E2" s="303"/>
      <c r="F2" s="303"/>
      <c r="G2" s="303"/>
      <c r="H2" s="303"/>
    </row>
    <row r="3" spans="1:8" ht="33.75" customHeight="1" x14ac:dyDescent="0.25">
      <c r="A3" s="305" t="str">
        <f>COP!A3</f>
        <v xml:space="preserve">REG. ADDRESS : -LOBBY LEVEL, INSIDE HOTEL VISHNUPRIYA, 9, GULAB BAGH ROAD, UDAIPUR, RAJASTHAN, 313001 </v>
      </c>
      <c r="B3" s="305"/>
      <c r="C3" s="305"/>
      <c r="D3" s="305"/>
      <c r="E3" s="305"/>
      <c r="F3" s="305"/>
      <c r="G3" s="305"/>
      <c r="H3" s="305"/>
    </row>
    <row r="4" spans="1:8" ht="33.75" customHeight="1" x14ac:dyDescent="0.25">
      <c r="A4" s="305" t="str">
        <f>COP!A4</f>
        <v>UNIT ADDRESS : -KHASARA NO. 579/546, REVENUE VILLAGE-SENA, TEHSIL-BALI, DISTRICT-PALI, RAJASTHAN</v>
      </c>
      <c r="B4" s="305"/>
      <c r="C4" s="305"/>
      <c r="D4" s="305"/>
      <c r="E4" s="305"/>
      <c r="F4" s="305"/>
      <c r="G4" s="305"/>
      <c r="H4" s="305"/>
    </row>
    <row r="5" spans="1:8" ht="15" x14ac:dyDescent="0.25">
      <c r="A5" s="172"/>
      <c r="B5" s="172"/>
      <c r="C5" s="172"/>
      <c r="D5" s="172"/>
      <c r="E5" s="172"/>
      <c r="F5" s="172"/>
      <c r="G5" s="172"/>
      <c r="H5" s="172"/>
    </row>
    <row r="6" spans="1:8" ht="15" x14ac:dyDescent="0.25">
      <c r="A6" s="28" t="s">
        <v>124</v>
      </c>
      <c r="B6" s="27"/>
      <c r="C6" s="111" t="s">
        <v>185</v>
      </c>
      <c r="D6" s="112">
        <v>8.7499999999999994E-2</v>
      </c>
      <c r="E6" s="27"/>
      <c r="F6" s="27"/>
      <c r="G6" s="342" t="s">
        <v>131</v>
      </c>
      <c r="H6" s="342"/>
    </row>
    <row r="7" spans="1:8" ht="15" x14ac:dyDescent="0.15">
      <c r="A7" s="6" t="s">
        <v>104</v>
      </c>
      <c r="B7" s="6" t="s">
        <v>105</v>
      </c>
      <c r="C7" s="6" t="s">
        <v>132</v>
      </c>
      <c r="D7" s="6" t="s">
        <v>20</v>
      </c>
      <c r="E7" s="6" t="s">
        <v>106</v>
      </c>
      <c r="F7" s="6" t="s">
        <v>107</v>
      </c>
      <c r="G7" s="6" t="s">
        <v>2</v>
      </c>
      <c r="H7" s="6" t="s">
        <v>20</v>
      </c>
    </row>
    <row r="8" spans="1:8" ht="15" x14ac:dyDescent="0.15">
      <c r="A8" s="41" t="s">
        <v>109</v>
      </c>
      <c r="B8" s="6"/>
      <c r="C8" s="6"/>
      <c r="D8" s="6"/>
      <c r="E8" s="6"/>
      <c r="F8" s="6"/>
      <c r="G8" s="6"/>
      <c r="H8" s="6"/>
    </row>
    <row r="9" spans="1:8" ht="15" x14ac:dyDescent="0.15">
      <c r="A9" s="30">
        <v>45536</v>
      </c>
      <c r="B9" s="31">
        <v>0</v>
      </c>
      <c r="C9" s="31">
        <v>92.42</v>
      </c>
      <c r="D9" s="31">
        <f t="shared" ref="D9:D18" si="0">B9+C9</f>
        <v>92.42</v>
      </c>
      <c r="E9" s="31">
        <v>0</v>
      </c>
      <c r="F9" s="31">
        <f t="shared" ref="F9:F18" si="1">D9-E9</f>
        <v>92.42</v>
      </c>
      <c r="G9" s="31">
        <v>0</v>
      </c>
      <c r="H9" s="340"/>
    </row>
    <row r="10" spans="1:8" ht="15" x14ac:dyDescent="0.15">
      <c r="A10" s="30">
        <v>45566</v>
      </c>
      <c r="B10" s="31">
        <f t="shared" ref="B10:B19" si="2">F9</f>
        <v>92.42</v>
      </c>
      <c r="C10" s="31">
        <v>92.42</v>
      </c>
      <c r="D10" s="31">
        <f t="shared" si="0"/>
        <v>184.84</v>
      </c>
      <c r="E10" s="31">
        <v>0</v>
      </c>
      <c r="F10" s="31">
        <f t="shared" si="1"/>
        <v>184.84</v>
      </c>
      <c r="G10" s="31">
        <f t="shared" ref="G10:G15" si="3">F10*$D$6/12</f>
        <v>1.3477916666666667</v>
      </c>
      <c r="H10" s="340"/>
    </row>
    <row r="11" spans="1:8" ht="15" x14ac:dyDescent="0.15">
      <c r="A11" s="30">
        <v>45597</v>
      </c>
      <c r="B11" s="31">
        <f t="shared" si="2"/>
        <v>184.84</v>
      </c>
      <c r="C11" s="31">
        <v>92.42</v>
      </c>
      <c r="D11" s="31">
        <f t="shared" si="0"/>
        <v>277.26</v>
      </c>
      <c r="E11" s="31">
        <v>0</v>
      </c>
      <c r="F11" s="31">
        <f t="shared" si="1"/>
        <v>277.26</v>
      </c>
      <c r="G11" s="31">
        <f t="shared" si="3"/>
        <v>2.0216875000000001</v>
      </c>
      <c r="H11" s="340"/>
    </row>
    <row r="12" spans="1:8" ht="15" x14ac:dyDescent="0.15">
      <c r="A12" s="30">
        <v>45627</v>
      </c>
      <c r="B12" s="31">
        <f t="shared" si="2"/>
        <v>277.26</v>
      </c>
      <c r="C12" s="31">
        <v>92.42</v>
      </c>
      <c r="D12" s="31">
        <f t="shared" si="0"/>
        <v>369.68</v>
      </c>
      <c r="E12" s="31">
        <v>0</v>
      </c>
      <c r="F12" s="31">
        <f t="shared" si="1"/>
        <v>369.68</v>
      </c>
      <c r="G12" s="31">
        <f t="shared" si="3"/>
        <v>2.6955833333333334</v>
      </c>
      <c r="H12" s="340"/>
    </row>
    <row r="13" spans="1:8" ht="15" x14ac:dyDescent="0.15">
      <c r="A13" s="30">
        <v>45658</v>
      </c>
      <c r="B13" s="31">
        <f t="shared" si="2"/>
        <v>369.68</v>
      </c>
      <c r="C13" s="31">
        <v>92.42</v>
      </c>
      <c r="D13" s="31">
        <f t="shared" si="0"/>
        <v>462.1</v>
      </c>
      <c r="E13" s="31">
        <v>0</v>
      </c>
      <c r="F13" s="31">
        <f t="shared" si="1"/>
        <v>462.1</v>
      </c>
      <c r="G13" s="31">
        <f t="shared" si="3"/>
        <v>3.3694791666666664</v>
      </c>
      <c r="H13" s="340"/>
    </row>
    <row r="14" spans="1:8" ht="15" x14ac:dyDescent="0.15">
      <c r="A14" s="30">
        <v>45689</v>
      </c>
      <c r="B14" s="31">
        <f t="shared" si="2"/>
        <v>462.1</v>
      </c>
      <c r="C14" s="31">
        <v>92.42</v>
      </c>
      <c r="D14" s="31">
        <f t="shared" si="0"/>
        <v>554.52</v>
      </c>
      <c r="E14" s="31">
        <v>0</v>
      </c>
      <c r="F14" s="31">
        <f t="shared" si="1"/>
        <v>554.52</v>
      </c>
      <c r="G14" s="31">
        <f t="shared" si="3"/>
        <v>4.0433750000000002</v>
      </c>
      <c r="H14" s="341"/>
    </row>
    <row r="15" spans="1:8" ht="15" x14ac:dyDescent="0.15">
      <c r="A15" s="34">
        <v>45717</v>
      </c>
      <c r="B15" s="35">
        <f t="shared" si="2"/>
        <v>554.52</v>
      </c>
      <c r="C15" s="31">
        <v>92.42</v>
      </c>
      <c r="D15" s="35">
        <f t="shared" si="0"/>
        <v>646.93999999999994</v>
      </c>
      <c r="E15" s="31">
        <v>0</v>
      </c>
      <c r="F15" s="35">
        <f t="shared" si="1"/>
        <v>646.93999999999994</v>
      </c>
      <c r="G15" s="31">
        <f t="shared" si="3"/>
        <v>4.7172708333333331</v>
      </c>
      <c r="H15" s="36">
        <f>SUM(G9:G15)</f>
        <v>18.195187499999999</v>
      </c>
    </row>
    <row r="16" spans="1:8" ht="15" x14ac:dyDescent="0.15">
      <c r="A16" s="37"/>
      <c r="B16" s="38"/>
      <c r="C16" s="38"/>
      <c r="D16" s="38"/>
      <c r="E16" s="38"/>
      <c r="F16" s="38"/>
      <c r="G16" s="39"/>
      <c r="H16" s="40"/>
    </row>
    <row r="17" spans="1:8" ht="15" x14ac:dyDescent="0.15">
      <c r="A17" s="41" t="s">
        <v>110</v>
      </c>
      <c r="B17" s="6" t="s">
        <v>105</v>
      </c>
      <c r="C17" s="6" t="s">
        <v>132</v>
      </c>
      <c r="D17" s="6" t="s">
        <v>20</v>
      </c>
      <c r="E17" s="6" t="s">
        <v>106</v>
      </c>
      <c r="F17" s="6" t="s">
        <v>107</v>
      </c>
      <c r="G17" s="6" t="s">
        <v>2</v>
      </c>
      <c r="H17" s="6" t="s">
        <v>20</v>
      </c>
    </row>
    <row r="18" spans="1:8" ht="15" x14ac:dyDescent="0.15">
      <c r="A18" s="30">
        <v>45748</v>
      </c>
      <c r="B18" s="31">
        <f>F15</f>
        <v>646.93999999999994</v>
      </c>
      <c r="C18" s="31">
        <v>92.42</v>
      </c>
      <c r="D18" s="31">
        <f t="shared" si="0"/>
        <v>739.3599999999999</v>
      </c>
      <c r="E18" s="31">
        <v>0</v>
      </c>
      <c r="F18" s="31">
        <f t="shared" si="1"/>
        <v>739.3599999999999</v>
      </c>
      <c r="G18" s="31">
        <f t="shared" ref="G18:G29" si="4">F18*$D$6/12</f>
        <v>5.391166666666666</v>
      </c>
      <c r="H18" s="339"/>
    </row>
    <row r="19" spans="1:8" ht="15" x14ac:dyDescent="0.15">
      <c r="A19" s="30">
        <v>45778</v>
      </c>
      <c r="B19" s="31">
        <f t="shared" si="2"/>
        <v>739.3599999999999</v>
      </c>
      <c r="C19" s="31">
        <v>92.42</v>
      </c>
      <c r="D19" s="31">
        <f t="shared" ref="D19:D52" si="5">B19+C19</f>
        <v>831.77999999999986</v>
      </c>
      <c r="E19" s="31">
        <v>0</v>
      </c>
      <c r="F19" s="31">
        <f t="shared" ref="F19:F52" si="6">D19-E19</f>
        <v>831.77999999999986</v>
      </c>
      <c r="G19" s="31">
        <f t="shared" si="4"/>
        <v>6.0650624999999989</v>
      </c>
      <c r="H19" s="340"/>
    </row>
    <row r="20" spans="1:8" ht="15" x14ac:dyDescent="0.15">
      <c r="A20" s="30">
        <v>45809</v>
      </c>
      <c r="B20" s="31">
        <f t="shared" ref="B20:B52" si="7">F19</f>
        <v>831.77999999999986</v>
      </c>
      <c r="C20" s="31">
        <v>92.42</v>
      </c>
      <c r="D20" s="31">
        <f t="shared" si="5"/>
        <v>924.19999999999982</v>
      </c>
      <c r="E20" s="31">
        <v>0</v>
      </c>
      <c r="F20" s="31">
        <f t="shared" si="6"/>
        <v>924.19999999999982</v>
      </c>
      <c r="G20" s="31">
        <f t="shared" si="4"/>
        <v>6.7389583333333318</v>
      </c>
      <c r="H20" s="340"/>
    </row>
    <row r="21" spans="1:8" ht="15" x14ac:dyDescent="0.15">
      <c r="A21" s="30">
        <v>45839</v>
      </c>
      <c r="B21" s="31">
        <f t="shared" si="7"/>
        <v>924.19999999999982</v>
      </c>
      <c r="C21" s="31">
        <v>92.42</v>
      </c>
      <c r="D21" s="31">
        <f t="shared" si="5"/>
        <v>1016.6199999999998</v>
      </c>
      <c r="E21" s="31">
        <v>0</v>
      </c>
      <c r="F21" s="31">
        <f t="shared" si="6"/>
        <v>1016.6199999999998</v>
      </c>
      <c r="G21" s="31">
        <f t="shared" si="4"/>
        <v>7.4128541666666647</v>
      </c>
      <c r="H21" s="340"/>
    </row>
    <row r="22" spans="1:8" ht="15" x14ac:dyDescent="0.15">
      <c r="A22" s="30">
        <v>45870</v>
      </c>
      <c r="B22" s="31">
        <f t="shared" si="7"/>
        <v>1016.6199999999998</v>
      </c>
      <c r="C22" s="31">
        <v>92.42</v>
      </c>
      <c r="D22" s="31">
        <f t="shared" si="5"/>
        <v>1109.0399999999997</v>
      </c>
      <c r="E22" s="31">
        <v>0</v>
      </c>
      <c r="F22" s="31">
        <f t="shared" si="6"/>
        <v>1109.0399999999997</v>
      </c>
      <c r="G22" s="31">
        <f t="shared" si="4"/>
        <v>8.0867499999999968</v>
      </c>
      <c r="H22" s="340"/>
    </row>
    <row r="23" spans="1:8" ht="15" x14ac:dyDescent="0.15">
      <c r="A23" s="30">
        <v>45901</v>
      </c>
      <c r="B23" s="31">
        <f t="shared" si="7"/>
        <v>1109.0399999999997</v>
      </c>
      <c r="C23" s="31">
        <v>92.42</v>
      </c>
      <c r="D23" s="31">
        <f t="shared" si="5"/>
        <v>1201.4599999999998</v>
      </c>
      <c r="E23" s="31">
        <v>0</v>
      </c>
      <c r="F23" s="31">
        <f t="shared" si="6"/>
        <v>1201.4599999999998</v>
      </c>
      <c r="G23" s="31">
        <f t="shared" si="4"/>
        <v>8.7606458333333315</v>
      </c>
      <c r="H23" s="340"/>
    </row>
    <row r="24" spans="1:8" ht="15" x14ac:dyDescent="0.15">
      <c r="A24" s="30">
        <v>45931</v>
      </c>
      <c r="B24" s="31">
        <f t="shared" si="7"/>
        <v>1201.4599999999998</v>
      </c>
      <c r="C24" s="31">
        <v>92.42</v>
      </c>
      <c r="D24" s="31">
        <f t="shared" si="5"/>
        <v>1293.8799999999999</v>
      </c>
      <c r="E24" s="31">
        <v>0</v>
      </c>
      <c r="F24" s="31">
        <f t="shared" si="6"/>
        <v>1293.8799999999999</v>
      </c>
      <c r="G24" s="31">
        <f t="shared" si="4"/>
        <v>9.4345416666666662</v>
      </c>
      <c r="H24" s="340"/>
    </row>
    <row r="25" spans="1:8" ht="15" x14ac:dyDescent="0.15">
      <c r="A25" s="30">
        <v>45962</v>
      </c>
      <c r="B25" s="31">
        <f t="shared" si="7"/>
        <v>1293.8799999999999</v>
      </c>
      <c r="C25" s="31">
        <v>92.42</v>
      </c>
      <c r="D25" s="31">
        <f t="shared" si="5"/>
        <v>1386.3</v>
      </c>
      <c r="E25" s="31">
        <v>0</v>
      </c>
      <c r="F25" s="31">
        <f t="shared" si="6"/>
        <v>1386.3</v>
      </c>
      <c r="G25" s="31">
        <f t="shared" si="4"/>
        <v>10.108437499999999</v>
      </c>
      <c r="H25" s="340"/>
    </row>
    <row r="26" spans="1:8" ht="15" x14ac:dyDescent="0.15">
      <c r="A26" s="30">
        <v>45992</v>
      </c>
      <c r="B26" s="31">
        <f t="shared" si="7"/>
        <v>1386.3</v>
      </c>
      <c r="C26" s="31">
        <v>92.42</v>
      </c>
      <c r="D26" s="31">
        <f t="shared" si="5"/>
        <v>1478.72</v>
      </c>
      <c r="E26" s="31">
        <v>0</v>
      </c>
      <c r="F26" s="31">
        <f t="shared" si="6"/>
        <v>1478.72</v>
      </c>
      <c r="G26" s="31">
        <f t="shared" si="4"/>
        <v>10.782333333333334</v>
      </c>
      <c r="H26" s="340"/>
    </row>
    <row r="27" spans="1:8" ht="15" x14ac:dyDescent="0.15">
      <c r="A27" s="30">
        <v>46023</v>
      </c>
      <c r="B27" s="31">
        <f t="shared" si="7"/>
        <v>1478.72</v>
      </c>
      <c r="C27" s="31">
        <v>92.42</v>
      </c>
      <c r="D27" s="31">
        <f t="shared" si="5"/>
        <v>1571.14</v>
      </c>
      <c r="E27" s="31">
        <v>0</v>
      </c>
      <c r="F27" s="31">
        <f t="shared" si="6"/>
        <v>1571.14</v>
      </c>
      <c r="G27" s="31">
        <f t="shared" si="4"/>
        <v>11.456229166666667</v>
      </c>
      <c r="H27" s="340"/>
    </row>
    <row r="28" spans="1:8" ht="15" x14ac:dyDescent="0.15">
      <c r="A28" s="30">
        <v>46054</v>
      </c>
      <c r="B28" s="31">
        <f t="shared" si="7"/>
        <v>1571.14</v>
      </c>
      <c r="C28" s="31">
        <v>92.42</v>
      </c>
      <c r="D28" s="31">
        <f t="shared" si="5"/>
        <v>1663.5600000000002</v>
      </c>
      <c r="E28" s="31">
        <v>0</v>
      </c>
      <c r="F28" s="31">
        <f t="shared" si="6"/>
        <v>1663.5600000000002</v>
      </c>
      <c r="G28" s="31">
        <f t="shared" si="4"/>
        <v>12.130125</v>
      </c>
      <c r="H28" s="341"/>
    </row>
    <row r="29" spans="1:8" ht="15" x14ac:dyDescent="0.15">
      <c r="A29" s="34">
        <v>46082</v>
      </c>
      <c r="B29" s="35">
        <f t="shared" si="7"/>
        <v>1663.5600000000002</v>
      </c>
      <c r="C29" s="31">
        <v>92.42</v>
      </c>
      <c r="D29" s="35">
        <f t="shared" si="5"/>
        <v>1755.9800000000002</v>
      </c>
      <c r="E29" s="31">
        <v>0</v>
      </c>
      <c r="F29" s="35">
        <f t="shared" si="6"/>
        <v>1755.9800000000002</v>
      </c>
      <c r="G29" s="31">
        <f t="shared" si="4"/>
        <v>12.804020833333334</v>
      </c>
      <c r="H29" s="36">
        <f>SUM(G18:G29)</f>
        <v>109.17112499999999</v>
      </c>
    </row>
    <row r="30" spans="1:8" ht="15" x14ac:dyDescent="0.15">
      <c r="A30" s="40"/>
      <c r="B30" s="38"/>
      <c r="C30" s="38"/>
      <c r="D30" s="38"/>
      <c r="E30" s="38"/>
      <c r="F30" s="38"/>
      <c r="G30" s="39"/>
      <c r="H30" s="40"/>
    </row>
    <row r="31" spans="1:8" ht="15" x14ac:dyDescent="0.15">
      <c r="A31" s="41" t="s">
        <v>111</v>
      </c>
      <c r="B31" s="6" t="s">
        <v>105</v>
      </c>
      <c r="C31" s="6" t="s">
        <v>132</v>
      </c>
      <c r="D31" s="6" t="s">
        <v>20</v>
      </c>
      <c r="E31" s="6" t="s">
        <v>106</v>
      </c>
      <c r="F31" s="6" t="s">
        <v>107</v>
      </c>
      <c r="G31" s="6" t="s">
        <v>2</v>
      </c>
      <c r="H31" s="6" t="s">
        <v>20</v>
      </c>
    </row>
    <row r="32" spans="1:8" ht="15" x14ac:dyDescent="0.15">
      <c r="A32" s="30">
        <v>46113</v>
      </c>
      <c r="B32" s="31">
        <f>F29</f>
        <v>1755.9800000000002</v>
      </c>
      <c r="C32" s="31">
        <v>92.42</v>
      </c>
      <c r="D32" s="31">
        <f t="shared" si="5"/>
        <v>1848.4000000000003</v>
      </c>
      <c r="E32" s="31">
        <v>0</v>
      </c>
      <c r="F32" s="31">
        <f t="shared" si="6"/>
        <v>1848.4000000000003</v>
      </c>
      <c r="G32" s="31">
        <f t="shared" ref="G32:G43" si="8">F32*$D$6/12</f>
        <v>13.477916666666667</v>
      </c>
      <c r="H32" s="339"/>
    </row>
    <row r="33" spans="1:8" ht="15" x14ac:dyDescent="0.15">
      <c r="A33" s="30">
        <v>46143</v>
      </c>
      <c r="B33" s="31">
        <f t="shared" si="7"/>
        <v>1848.4000000000003</v>
      </c>
      <c r="C33" s="31">
        <v>92.42</v>
      </c>
      <c r="D33" s="31">
        <f t="shared" si="5"/>
        <v>1940.8200000000004</v>
      </c>
      <c r="E33" s="31">
        <v>0</v>
      </c>
      <c r="F33" s="31">
        <f t="shared" si="6"/>
        <v>1940.8200000000004</v>
      </c>
      <c r="G33" s="31">
        <f t="shared" si="8"/>
        <v>14.151812500000004</v>
      </c>
      <c r="H33" s="340"/>
    </row>
    <row r="34" spans="1:8" ht="15" x14ac:dyDescent="0.15">
      <c r="A34" s="30">
        <v>46174</v>
      </c>
      <c r="B34" s="31">
        <f t="shared" si="7"/>
        <v>1940.8200000000004</v>
      </c>
      <c r="C34" s="31">
        <v>92.42</v>
      </c>
      <c r="D34" s="31">
        <f t="shared" si="5"/>
        <v>2033.2400000000005</v>
      </c>
      <c r="E34" s="31">
        <v>0</v>
      </c>
      <c r="F34" s="31">
        <f t="shared" si="6"/>
        <v>2033.2400000000005</v>
      </c>
      <c r="G34" s="31">
        <f t="shared" si="8"/>
        <v>14.825708333333337</v>
      </c>
      <c r="H34" s="340"/>
    </row>
    <row r="35" spans="1:8" ht="15" x14ac:dyDescent="0.15">
      <c r="A35" s="30">
        <v>46204</v>
      </c>
      <c r="B35" s="31">
        <f t="shared" si="7"/>
        <v>2033.2400000000005</v>
      </c>
      <c r="C35" s="31">
        <v>92.42</v>
      </c>
      <c r="D35" s="31">
        <f t="shared" si="5"/>
        <v>2125.6600000000003</v>
      </c>
      <c r="E35" s="31">
        <v>0</v>
      </c>
      <c r="F35" s="31">
        <f t="shared" si="6"/>
        <v>2125.6600000000003</v>
      </c>
      <c r="G35" s="31">
        <f t="shared" si="8"/>
        <v>15.49960416666667</v>
      </c>
      <c r="H35" s="340"/>
    </row>
    <row r="36" spans="1:8" ht="15" x14ac:dyDescent="0.15">
      <c r="A36" s="30">
        <v>46235</v>
      </c>
      <c r="B36" s="31">
        <f t="shared" si="7"/>
        <v>2125.6600000000003</v>
      </c>
      <c r="C36" s="31">
        <v>92.34</v>
      </c>
      <c r="D36" s="31">
        <f t="shared" si="5"/>
        <v>2218.0000000000005</v>
      </c>
      <c r="E36" s="31">
        <v>0</v>
      </c>
      <c r="F36" s="31">
        <f t="shared" si="6"/>
        <v>2218.0000000000005</v>
      </c>
      <c r="G36" s="31">
        <f t="shared" si="8"/>
        <v>16.172916666666669</v>
      </c>
      <c r="H36" s="340"/>
    </row>
    <row r="37" spans="1:8" ht="15" x14ac:dyDescent="0.15">
      <c r="A37" s="30">
        <v>46266</v>
      </c>
      <c r="B37" s="31">
        <f t="shared" si="7"/>
        <v>2218.0000000000005</v>
      </c>
      <c r="C37" s="31">
        <v>0</v>
      </c>
      <c r="D37" s="31">
        <f t="shared" si="5"/>
        <v>2218.0000000000005</v>
      </c>
      <c r="E37" s="31">
        <v>0</v>
      </c>
      <c r="F37" s="31">
        <f t="shared" si="6"/>
        <v>2218.0000000000005</v>
      </c>
      <c r="G37" s="31">
        <f t="shared" si="8"/>
        <v>16.172916666666669</v>
      </c>
      <c r="H37" s="340"/>
    </row>
    <row r="38" spans="1:8" ht="15" x14ac:dyDescent="0.15">
      <c r="A38" s="30">
        <v>46296</v>
      </c>
      <c r="B38" s="31">
        <f t="shared" si="7"/>
        <v>2218.0000000000005</v>
      </c>
      <c r="C38" s="31">
        <v>0</v>
      </c>
      <c r="D38" s="31">
        <f t="shared" si="5"/>
        <v>2218.0000000000005</v>
      </c>
      <c r="E38" s="31">
        <v>5</v>
      </c>
      <c r="F38" s="31">
        <f t="shared" si="6"/>
        <v>2213.0000000000005</v>
      </c>
      <c r="G38" s="31">
        <f t="shared" si="8"/>
        <v>16.136458333333334</v>
      </c>
      <c r="H38" s="340"/>
    </row>
    <row r="39" spans="1:8" ht="15" x14ac:dyDescent="0.15">
      <c r="A39" s="30">
        <v>46327</v>
      </c>
      <c r="B39" s="31">
        <f t="shared" si="7"/>
        <v>2213.0000000000005</v>
      </c>
      <c r="C39" s="31">
        <v>0</v>
      </c>
      <c r="D39" s="31">
        <f t="shared" si="5"/>
        <v>2213.0000000000005</v>
      </c>
      <c r="E39" s="31">
        <v>5</v>
      </c>
      <c r="F39" s="31">
        <f t="shared" si="6"/>
        <v>2208.0000000000005</v>
      </c>
      <c r="G39" s="31">
        <f t="shared" si="8"/>
        <v>16.100000000000001</v>
      </c>
      <c r="H39" s="340"/>
    </row>
    <row r="40" spans="1:8" ht="15" x14ac:dyDescent="0.15">
      <c r="A40" s="30">
        <v>46357</v>
      </c>
      <c r="B40" s="31">
        <f t="shared" si="7"/>
        <v>2208.0000000000005</v>
      </c>
      <c r="C40" s="31">
        <v>0</v>
      </c>
      <c r="D40" s="31">
        <f t="shared" si="5"/>
        <v>2208.0000000000005</v>
      </c>
      <c r="E40" s="31">
        <v>5</v>
      </c>
      <c r="F40" s="31">
        <f t="shared" si="6"/>
        <v>2203.0000000000005</v>
      </c>
      <c r="G40" s="31">
        <f t="shared" si="8"/>
        <v>16.063541666666669</v>
      </c>
      <c r="H40" s="340"/>
    </row>
    <row r="41" spans="1:8" ht="15" x14ac:dyDescent="0.15">
      <c r="A41" s="30">
        <v>46388</v>
      </c>
      <c r="B41" s="31">
        <f t="shared" si="7"/>
        <v>2203.0000000000005</v>
      </c>
      <c r="C41" s="31">
        <v>0</v>
      </c>
      <c r="D41" s="31">
        <f t="shared" si="5"/>
        <v>2203.0000000000005</v>
      </c>
      <c r="E41" s="31">
        <v>5</v>
      </c>
      <c r="F41" s="31">
        <f t="shared" si="6"/>
        <v>2198.0000000000005</v>
      </c>
      <c r="G41" s="31">
        <f t="shared" si="8"/>
        <v>16.027083333333334</v>
      </c>
      <c r="H41" s="340"/>
    </row>
    <row r="42" spans="1:8" ht="15" x14ac:dyDescent="0.15">
      <c r="A42" s="30">
        <v>46419</v>
      </c>
      <c r="B42" s="31">
        <f t="shared" si="7"/>
        <v>2198.0000000000005</v>
      </c>
      <c r="C42" s="31">
        <v>0</v>
      </c>
      <c r="D42" s="31">
        <f t="shared" si="5"/>
        <v>2198.0000000000005</v>
      </c>
      <c r="E42" s="31">
        <v>5</v>
      </c>
      <c r="F42" s="31">
        <f t="shared" si="6"/>
        <v>2193.0000000000005</v>
      </c>
      <c r="G42" s="31">
        <f t="shared" si="8"/>
        <v>15.990625000000001</v>
      </c>
      <c r="H42" s="341"/>
    </row>
    <row r="43" spans="1:8" ht="15" x14ac:dyDescent="0.15">
      <c r="A43" s="34">
        <v>46447</v>
      </c>
      <c r="B43" s="35">
        <f t="shared" si="7"/>
        <v>2193.0000000000005</v>
      </c>
      <c r="C43" s="35">
        <v>0</v>
      </c>
      <c r="D43" s="35">
        <f t="shared" si="5"/>
        <v>2193.0000000000005</v>
      </c>
      <c r="E43" s="31">
        <v>5</v>
      </c>
      <c r="F43" s="35">
        <f t="shared" si="6"/>
        <v>2188.0000000000005</v>
      </c>
      <c r="G43" s="31">
        <f t="shared" si="8"/>
        <v>15.954166666666667</v>
      </c>
      <c r="H43" s="36">
        <f>SUM(G32:G43)</f>
        <v>186.57275000000004</v>
      </c>
    </row>
    <row r="44" spans="1:8" ht="15" x14ac:dyDescent="0.15">
      <c r="A44" s="40"/>
      <c r="B44" s="38"/>
      <c r="C44" s="38"/>
      <c r="D44" s="38"/>
      <c r="E44" s="38"/>
      <c r="F44" s="38"/>
      <c r="G44" s="39"/>
      <c r="H44" s="40"/>
    </row>
    <row r="45" spans="1:8" ht="15" x14ac:dyDescent="0.15">
      <c r="A45" s="41" t="s">
        <v>112</v>
      </c>
      <c r="B45" s="6" t="s">
        <v>105</v>
      </c>
      <c r="C45" s="6" t="s">
        <v>132</v>
      </c>
      <c r="D45" s="6" t="s">
        <v>20</v>
      </c>
      <c r="E45" s="6" t="s">
        <v>106</v>
      </c>
      <c r="F45" s="6" t="s">
        <v>107</v>
      </c>
      <c r="G45" s="6" t="s">
        <v>2</v>
      </c>
      <c r="H45" s="6" t="s">
        <v>20</v>
      </c>
    </row>
    <row r="46" spans="1:8" ht="15" x14ac:dyDescent="0.15">
      <c r="A46" s="30">
        <v>46478</v>
      </c>
      <c r="B46" s="31">
        <f>F43</f>
        <v>2188.0000000000005</v>
      </c>
      <c r="C46" s="31">
        <v>0</v>
      </c>
      <c r="D46" s="31">
        <f t="shared" si="5"/>
        <v>2188.0000000000005</v>
      </c>
      <c r="E46" s="31">
        <v>5</v>
      </c>
      <c r="F46" s="31">
        <f t="shared" si="6"/>
        <v>2183.0000000000005</v>
      </c>
      <c r="G46" s="31">
        <f t="shared" ref="G46:G57" si="9">F46*$D$6/12</f>
        <v>15.917708333333335</v>
      </c>
      <c r="H46" s="339"/>
    </row>
    <row r="47" spans="1:8" ht="15" x14ac:dyDescent="0.15">
      <c r="A47" s="30">
        <v>46508</v>
      </c>
      <c r="B47" s="31">
        <f t="shared" si="7"/>
        <v>2183.0000000000005</v>
      </c>
      <c r="C47" s="31">
        <v>0</v>
      </c>
      <c r="D47" s="31">
        <f t="shared" si="5"/>
        <v>2183.0000000000005</v>
      </c>
      <c r="E47" s="31">
        <v>5</v>
      </c>
      <c r="F47" s="31">
        <f t="shared" si="6"/>
        <v>2178.0000000000005</v>
      </c>
      <c r="G47" s="31">
        <f t="shared" si="9"/>
        <v>15.881250000000001</v>
      </c>
      <c r="H47" s="340"/>
    </row>
    <row r="48" spans="1:8" ht="15" x14ac:dyDescent="0.15">
      <c r="A48" s="30">
        <v>46539</v>
      </c>
      <c r="B48" s="31">
        <f t="shared" si="7"/>
        <v>2178.0000000000005</v>
      </c>
      <c r="C48" s="31">
        <v>0</v>
      </c>
      <c r="D48" s="31">
        <f t="shared" si="5"/>
        <v>2178.0000000000005</v>
      </c>
      <c r="E48" s="31">
        <v>5</v>
      </c>
      <c r="F48" s="31">
        <f t="shared" si="6"/>
        <v>2173.0000000000005</v>
      </c>
      <c r="G48" s="31">
        <f t="shared" si="9"/>
        <v>15.844791666666667</v>
      </c>
      <c r="H48" s="340"/>
    </row>
    <row r="49" spans="1:8" ht="15" x14ac:dyDescent="0.15">
      <c r="A49" s="30">
        <v>46569</v>
      </c>
      <c r="B49" s="31">
        <f t="shared" si="7"/>
        <v>2173.0000000000005</v>
      </c>
      <c r="C49" s="31">
        <v>0</v>
      </c>
      <c r="D49" s="31">
        <f t="shared" si="5"/>
        <v>2173.0000000000005</v>
      </c>
      <c r="E49" s="31">
        <v>5</v>
      </c>
      <c r="F49" s="31">
        <f t="shared" si="6"/>
        <v>2168.0000000000005</v>
      </c>
      <c r="G49" s="31">
        <f t="shared" si="9"/>
        <v>15.808333333333335</v>
      </c>
      <c r="H49" s="340"/>
    </row>
    <row r="50" spans="1:8" ht="15" x14ac:dyDescent="0.15">
      <c r="A50" s="30">
        <v>46600</v>
      </c>
      <c r="B50" s="31">
        <f t="shared" si="7"/>
        <v>2168.0000000000005</v>
      </c>
      <c r="C50" s="31">
        <v>0</v>
      </c>
      <c r="D50" s="31">
        <f t="shared" si="5"/>
        <v>2168.0000000000005</v>
      </c>
      <c r="E50" s="31">
        <v>5</v>
      </c>
      <c r="F50" s="31">
        <f t="shared" si="6"/>
        <v>2163.0000000000005</v>
      </c>
      <c r="G50" s="31">
        <f t="shared" si="9"/>
        <v>15.771875000000001</v>
      </c>
      <c r="H50" s="340"/>
    </row>
    <row r="51" spans="1:8" ht="15" x14ac:dyDescent="0.15">
      <c r="A51" s="30">
        <v>46631</v>
      </c>
      <c r="B51" s="31">
        <f t="shared" si="7"/>
        <v>2163.0000000000005</v>
      </c>
      <c r="C51" s="31">
        <v>0</v>
      </c>
      <c r="D51" s="31">
        <f t="shared" si="5"/>
        <v>2163.0000000000005</v>
      </c>
      <c r="E51" s="31">
        <v>5</v>
      </c>
      <c r="F51" s="31">
        <f t="shared" si="6"/>
        <v>2158.0000000000005</v>
      </c>
      <c r="G51" s="31">
        <f t="shared" si="9"/>
        <v>15.735416666666667</v>
      </c>
      <c r="H51" s="340"/>
    </row>
    <row r="52" spans="1:8" ht="15" x14ac:dyDescent="0.15">
      <c r="A52" s="30">
        <v>46661</v>
      </c>
      <c r="B52" s="31">
        <f t="shared" si="7"/>
        <v>2158.0000000000005</v>
      </c>
      <c r="C52" s="31">
        <v>0</v>
      </c>
      <c r="D52" s="31">
        <f t="shared" si="5"/>
        <v>2158.0000000000005</v>
      </c>
      <c r="E52" s="31">
        <v>10</v>
      </c>
      <c r="F52" s="31">
        <f t="shared" si="6"/>
        <v>2148.0000000000005</v>
      </c>
      <c r="G52" s="31">
        <f t="shared" si="9"/>
        <v>15.662500000000001</v>
      </c>
      <c r="H52" s="340"/>
    </row>
    <row r="53" spans="1:8" ht="15" x14ac:dyDescent="0.15">
      <c r="A53" s="30">
        <v>46692</v>
      </c>
      <c r="B53" s="31">
        <f t="shared" ref="B53:B55" si="10">F52</f>
        <v>2148.0000000000005</v>
      </c>
      <c r="C53" s="31">
        <v>0</v>
      </c>
      <c r="D53" s="31">
        <f t="shared" ref="D53:D55" si="11">B53+C53</f>
        <v>2148.0000000000005</v>
      </c>
      <c r="E53" s="31">
        <v>10</v>
      </c>
      <c r="F53" s="31">
        <f t="shared" ref="F53:F55" si="12">D53-E53</f>
        <v>2138.0000000000005</v>
      </c>
      <c r="G53" s="31">
        <f t="shared" si="9"/>
        <v>15.589583333333335</v>
      </c>
      <c r="H53" s="340"/>
    </row>
    <row r="54" spans="1:8" ht="15" x14ac:dyDescent="0.15">
      <c r="A54" s="30">
        <v>46722</v>
      </c>
      <c r="B54" s="31">
        <f t="shared" si="10"/>
        <v>2138.0000000000005</v>
      </c>
      <c r="C54" s="31">
        <v>0</v>
      </c>
      <c r="D54" s="31">
        <f t="shared" si="11"/>
        <v>2138.0000000000005</v>
      </c>
      <c r="E54" s="31">
        <v>10</v>
      </c>
      <c r="F54" s="31">
        <f t="shared" si="12"/>
        <v>2128.0000000000005</v>
      </c>
      <c r="G54" s="31">
        <f t="shared" si="9"/>
        <v>15.516666666666667</v>
      </c>
      <c r="H54" s="340"/>
    </row>
    <row r="55" spans="1:8" ht="15" x14ac:dyDescent="0.15">
      <c r="A55" s="30">
        <v>46753</v>
      </c>
      <c r="B55" s="31">
        <f t="shared" si="10"/>
        <v>2128.0000000000005</v>
      </c>
      <c r="C55" s="31">
        <v>0</v>
      </c>
      <c r="D55" s="31">
        <f t="shared" si="11"/>
        <v>2128.0000000000005</v>
      </c>
      <c r="E55" s="31">
        <v>10</v>
      </c>
      <c r="F55" s="31">
        <f t="shared" si="12"/>
        <v>2118.0000000000005</v>
      </c>
      <c r="G55" s="31">
        <f t="shared" si="9"/>
        <v>15.443750000000001</v>
      </c>
      <c r="H55" s="340"/>
    </row>
    <row r="56" spans="1:8" ht="15" x14ac:dyDescent="0.15">
      <c r="A56" s="30">
        <v>46784</v>
      </c>
      <c r="B56" s="31">
        <f t="shared" ref="B56:B57" si="13">F55</f>
        <v>2118.0000000000005</v>
      </c>
      <c r="C56" s="31">
        <v>0</v>
      </c>
      <c r="D56" s="31">
        <f t="shared" ref="D56:D57" si="14">B56+C56</f>
        <v>2118.0000000000005</v>
      </c>
      <c r="E56" s="31">
        <v>10</v>
      </c>
      <c r="F56" s="31">
        <f t="shared" ref="F56:F57" si="15">D56-E56</f>
        <v>2108.0000000000005</v>
      </c>
      <c r="G56" s="31">
        <f t="shared" si="9"/>
        <v>15.370833333333335</v>
      </c>
      <c r="H56" s="341"/>
    </row>
    <row r="57" spans="1:8" ht="15" x14ac:dyDescent="0.15">
      <c r="A57" s="30">
        <v>46813</v>
      </c>
      <c r="B57" s="31">
        <f t="shared" si="13"/>
        <v>2108.0000000000005</v>
      </c>
      <c r="C57" s="31">
        <v>0</v>
      </c>
      <c r="D57" s="31">
        <f t="shared" si="14"/>
        <v>2108.0000000000005</v>
      </c>
      <c r="E57" s="31">
        <v>10</v>
      </c>
      <c r="F57" s="31">
        <f t="shared" si="15"/>
        <v>2098.0000000000005</v>
      </c>
      <c r="G57" s="31">
        <f t="shared" si="9"/>
        <v>15.297916666666667</v>
      </c>
      <c r="H57" s="32">
        <f>SUM(G46:G57)</f>
        <v>187.84062500000005</v>
      </c>
    </row>
    <row r="58" spans="1:8" ht="15" x14ac:dyDescent="0.15">
      <c r="A58" s="62"/>
      <c r="B58" s="33"/>
      <c r="C58" s="33"/>
      <c r="D58" s="33"/>
      <c r="E58" s="33"/>
      <c r="F58" s="33"/>
      <c r="G58" s="33"/>
      <c r="H58" s="63"/>
    </row>
    <row r="59" spans="1:8" ht="15" x14ac:dyDescent="0.15">
      <c r="A59" s="41" t="s">
        <v>159</v>
      </c>
      <c r="B59" s="6" t="s">
        <v>105</v>
      </c>
      <c r="C59" s="6" t="s">
        <v>132</v>
      </c>
      <c r="D59" s="6" t="s">
        <v>20</v>
      </c>
      <c r="E59" s="6" t="s">
        <v>106</v>
      </c>
      <c r="F59" s="6" t="s">
        <v>107</v>
      </c>
      <c r="G59" s="6" t="s">
        <v>2</v>
      </c>
      <c r="H59" s="6" t="s">
        <v>20</v>
      </c>
    </row>
    <row r="60" spans="1:8" ht="15" x14ac:dyDescent="0.15">
      <c r="A60" s="30">
        <v>46844</v>
      </c>
      <c r="B60" s="31">
        <f>F57</f>
        <v>2098.0000000000005</v>
      </c>
      <c r="C60" s="31">
        <v>0</v>
      </c>
      <c r="D60" s="31">
        <f t="shared" ref="D60:D67" si="16">B60+C60</f>
        <v>2098.0000000000005</v>
      </c>
      <c r="E60" s="31">
        <v>10</v>
      </c>
      <c r="F60" s="31">
        <f t="shared" ref="F60:F67" si="17">D60-E60</f>
        <v>2088.0000000000005</v>
      </c>
      <c r="G60" s="31">
        <f t="shared" ref="G60:G71" si="18">F60*$D$6/12</f>
        <v>15.225000000000001</v>
      </c>
      <c r="H60" s="339"/>
    </row>
    <row r="61" spans="1:8" ht="15" x14ac:dyDescent="0.15">
      <c r="A61" s="30">
        <v>46874</v>
      </c>
      <c r="B61" s="31">
        <f t="shared" ref="B61:B67" si="19">F60</f>
        <v>2088.0000000000005</v>
      </c>
      <c r="C61" s="31">
        <v>0</v>
      </c>
      <c r="D61" s="31">
        <f t="shared" si="16"/>
        <v>2088.0000000000005</v>
      </c>
      <c r="E61" s="31">
        <v>10</v>
      </c>
      <c r="F61" s="31">
        <f t="shared" si="17"/>
        <v>2078.0000000000005</v>
      </c>
      <c r="G61" s="31">
        <f t="shared" si="18"/>
        <v>15.152083333333335</v>
      </c>
      <c r="H61" s="340"/>
    </row>
    <row r="62" spans="1:8" ht="15" x14ac:dyDescent="0.15">
      <c r="A62" s="30">
        <v>46905</v>
      </c>
      <c r="B62" s="31">
        <f t="shared" si="19"/>
        <v>2078.0000000000005</v>
      </c>
      <c r="C62" s="31">
        <v>0</v>
      </c>
      <c r="D62" s="31">
        <f t="shared" si="16"/>
        <v>2078.0000000000005</v>
      </c>
      <c r="E62" s="31">
        <v>10</v>
      </c>
      <c r="F62" s="31">
        <f t="shared" si="17"/>
        <v>2068.0000000000005</v>
      </c>
      <c r="G62" s="31">
        <f t="shared" si="18"/>
        <v>15.079166666666667</v>
      </c>
      <c r="H62" s="340"/>
    </row>
    <row r="63" spans="1:8" ht="15" x14ac:dyDescent="0.15">
      <c r="A63" s="30">
        <v>46935</v>
      </c>
      <c r="B63" s="31">
        <f t="shared" si="19"/>
        <v>2068.0000000000005</v>
      </c>
      <c r="C63" s="31">
        <v>0</v>
      </c>
      <c r="D63" s="31">
        <f t="shared" si="16"/>
        <v>2068.0000000000005</v>
      </c>
      <c r="E63" s="31">
        <v>10</v>
      </c>
      <c r="F63" s="31">
        <f t="shared" si="17"/>
        <v>2058.0000000000005</v>
      </c>
      <c r="G63" s="31">
        <f t="shared" si="18"/>
        <v>15.006250000000001</v>
      </c>
      <c r="H63" s="340"/>
    </row>
    <row r="64" spans="1:8" ht="15" x14ac:dyDescent="0.15">
      <c r="A64" s="30">
        <v>46966</v>
      </c>
      <c r="B64" s="31">
        <f t="shared" si="19"/>
        <v>2058.0000000000005</v>
      </c>
      <c r="C64" s="31">
        <v>0</v>
      </c>
      <c r="D64" s="31">
        <f t="shared" si="16"/>
        <v>2058.0000000000005</v>
      </c>
      <c r="E64" s="31">
        <v>10</v>
      </c>
      <c r="F64" s="31">
        <f t="shared" si="17"/>
        <v>2048.0000000000005</v>
      </c>
      <c r="G64" s="31">
        <f t="shared" si="18"/>
        <v>14.933333333333335</v>
      </c>
      <c r="H64" s="340"/>
    </row>
    <row r="65" spans="1:8" ht="15" x14ac:dyDescent="0.15">
      <c r="A65" s="30">
        <v>46997</v>
      </c>
      <c r="B65" s="31">
        <f t="shared" si="19"/>
        <v>2048.0000000000005</v>
      </c>
      <c r="C65" s="31">
        <v>0</v>
      </c>
      <c r="D65" s="31">
        <f t="shared" si="16"/>
        <v>2048.0000000000005</v>
      </c>
      <c r="E65" s="31">
        <v>10</v>
      </c>
      <c r="F65" s="31">
        <f t="shared" si="17"/>
        <v>2038.0000000000005</v>
      </c>
      <c r="G65" s="31">
        <f t="shared" si="18"/>
        <v>14.860416666666667</v>
      </c>
      <c r="H65" s="340"/>
    </row>
    <row r="66" spans="1:8" ht="15" x14ac:dyDescent="0.15">
      <c r="A66" s="30">
        <v>47027</v>
      </c>
      <c r="B66" s="31">
        <f t="shared" si="19"/>
        <v>2038.0000000000005</v>
      </c>
      <c r="C66" s="31">
        <v>0</v>
      </c>
      <c r="D66" s="31">
        <f t="shared" si="16"/>
        <v>2038.0000000000005</v>
      </c>
      <c r="E66" s="31">
        <v>15</v>
      </c>
      <c r="F66" s="31">
        <f t="shared" si="17"/>
        <v>2023.0000000000005</v>
      </c>
      <c r="G66" s="31">
        <f t="shared" si="18"/>
        <v>14.751041666666667</v>
      </c>
      <c r="H66" s="340"/>
    </row>
    <row r="67" spans="1:8" ht="15" x14ac:dyDescent="0.15">
      <c r="A67" s="30">
        <v>47058</v>
      </c>
      <c r="B67" s="31">
        <f t="shared" si="19"/>
        <v>2023.0000000000005</v>
      </c>
      <c r="C67" s="31">
        <v>0</v>
      </c>
      <c r="D67" s="31">
        <f t="shared" si="16"/>
        <v>2023.0000000000005</v>
      </c>
      <c r="E67" s="31">
        <v>15</v>
      </c>
      <c r="F67" s="31">
        <f t="shared" si="17"/>
        <v>2008.0000000000005</v>
      </c>
      <c r="G67" s="31">
        <f t="shared" si="18"/>
        <v>14.641666666666667</v>
      </c>
      <c r="H67" s="340"/>
    </row>
    <row r="68" spans="1:8" ht="15" x14ac:dyDescent="0.15">
      <c r="A68" s="30">
        <v>47088</v>
      </c>
      <c r="B68" s="31">
        <f t="shared" ref="B68:B70" si="20">F67</f>
        <v>2008.0000000000005</v>
      </c>
      <c r="C68" s="31">
        <v>0</v>
      </c>
      <c r="D68" s="31">
        <f t="shared" ref="D68:D70" si="21">B68+C68</f>
        <v>2008.0000000000005</v>
      </c>
      <c r="E68" s="31">
        <v>15</v>
      </c>
      <c r="F68" s="31">
        <f t="shared" ref="F68:F70" si="22">D68-E68</f>
        <v>1993.0000000000005</v>
      </c>
      <c r="G68" s="31">
        <f t="shared" si="18"/>
        <v>14.532291666666667</v>
      </c>
      <c r="H68" s="340"/>
    </row>
    <row r="69" spans="1:8" ht="15" x14ac:dyDescent="0.15">
      <c r="A69" s="30">
        <v>47119</v>
      </c>
      <c r="B69" s="31">
        <f t="shared" si="20"/>
        <v>1993.0000000000005</v>
      </c>
      <c r="C69" s="31">
        <v>0</v>
      </c>
      <c r="D69" s="31">
        <f t="shared" si="21"/>
        <v>1993.0000000000005</v>
      </c>
      <c r="E69" s="31">
        <v>15</v>
      </c>
      <c r="F69" s="31">
        <f t="shared" si="22"/>
        <v>1978.0000000000005</v>
      </c>
      <c r="G69" s="31">
        <f t="shared" si="18"/>
        <v>14.422916666666667</v>
      </c>
      <c r="H69" s="340"/>
    </row>
    <row r="70" spans="1:8" ht="15" x14ac:dyDescent="0.15">
      <c r="A70" s="30">
        <v>47150</v>
      </c>
      <c r="B70" s="31">
        <f t="shared" si="20"/>
        <v>1978.0000000000005</v>
      </c>
      <c r="C70" s="31">
        <v>0</v>
      </c>
      <c r="D70" s="31">
        <f t="shared" si="21"/>
        <v>1978.0000000000005</v>
      </c>
      <c r="E70" s="31">
        <v>15</v>
      </c>
      <c r="F70" s="31">
        <f t="shared" si="22"/>
        <v>1963.0000000000005</v>
      </c>
      <c r="G70" s="31">
        <f t="shared" si="18"/>
        <v>14.313541666666667</v>
      </c>
      <c r="H70" s="341"/>
    </row>
    <row r="71" spans="1:8" ht="15" x14ac:dyDescent="0.15">
      <c r="A71" s="30">
        <v>47178</v>
      </c>
      <c r="B71" s="31">
        <f t="shared" ref="B71" si="23">F70</f>
        <v>1963.0000000000005</v>
      </c>
      <c r="C71" s="31">
        <v>0</v>
      </c>
      <c r="D71" s="31">
        <f t="shared" ref="D71" si="24">B71+C71</f>
        <v>1963.0000000000005</v>
      </c>
      <c r="E71" s="31">
        <v>15</v>
      </c>
      <c r="F71" s="31">
        <f t="shared" ref="F71" si="25">D71-E71</f>
        <v>1948.0000000000005</v>
      </c>
      <c r="G71" s="31">
        <f t="shared" si="18"/>
        <v>14.204166666666667</v>
      </c>
      <c r="H71" s="32">
        <f>SUM(G60:G71)</f>
        <v>177.12187500000005</v>
      </c>
    </row>
    <row r="72" spans="1:8" ht="15" x14ac:dyDescent="0.15">
      <c r="A72" s="62"/>
      <c r="B72" s="33"/>
      <c r="C72" s="33"/>
      <c r="D72" s="33"/>
      <c r="E72" s="33"/>
      <c r="F72" s="33"/>
      <c r="G72" s="33"/>
      <c r="H72" s="63"/>
    </row>
    <row r="73" spans="1:8" ht="15" x14ac:dyDescent="0.15">
      <c r="A73" s="41" t="s">
        <v>172</v>
      </c>
      <c r="B73" s="6" t="s">
        <v>105</v>
      </c>
      <c r="C73" s="6" t="s">
        <v>132</v>
      </c>
      <c r="D73" s="6" t="s">
        <v>20</v>
      </c>
      <c r="E73" s="6" t="s">
        <v>106</v>
      </c>
      <c r="F73" s="6" t="s">
        <v>107</v>
      </c>
      <c r="G73" s="6" t="s">
        <v>2</v>
      </c>
      <c r="H73" s="6" t="s">
        <v>20</v>
      </c>
    </row>
    <row r="74" spans="1:8" ht="15" x14ac:dyDescent="0.15">
      <c r="A74" s="30">
        <v>47209</v>
      </c>
      <c r="B74" s="31">
        <f>F71</f>
        <v>1948.0000000000005</v>
      </c>
      <c r="C74" s="31">
        <v>0</v>
      </c>
      <c r="D74" s="31">
        <f t="shared" ref="D74:D84" si="26">B74+C74</f>
        <v>1948.0000000000005</v>
      </c>
      <c r="E74" s="31">
        <v>15</v>
      </c>
      <c r="F74" s="31">
        <f t="shared" ref="F74:F84" si="27">D74-E74</f>
        <v>1933.0000000000005</v>
      </c>
      <c r="G74" s="31">
        <f t="shared" ref="G74:G85" si="28">F74*$D$6/12</f>
        <v>14.094791666666667</v>
      </c>
      <c r="H74" s="339"/>
    </row>
    <row r="75" spans="1:8" ht="15" x14ac:dyDescent="0.15">
      <c r="A75" s="30">
        <v>47239</v>
      </c>
      <c r="B75" s="31">
        <f t="shared" ref="B75:B84" si="29">F74</f>
        <v>1933.0000000000005</v>
      </c>
      <c r="C75" s="31">
        <v>0</v>
      </c>
      <c r="D75" s="31">
        <f t="shared" si="26"/>
        <v>1933.0000000000005</v>
      </c>
      <c r="E75" s="31">
        <v>15</v>
      </c>
      <c r="F75" s="31">
        <f t="shared" si="27"/>
        <v>1918.0000000000005</v>
      </c>
      <c r="G75" s="31">
        <f t="shared" si="28"/>
        <v>13.985416666666667</v>
      </c>
      <c r="H75" s="340"/>
    </row>
    <row r="76" spans="1:8" ht="15" x14ac:dyDescent="0.15">
      <c r="A76" s="30">
        <v>47270</v>
      </c>
      <c r="B76" s="31">
        <f t="shared" si="29"/>
        <v>1918.0000000000005</v>
      </c>
      <c r="C76" s="31">
        <v>0</v>
      </c>
      <c r="D76" s="31">
        <f t="shared" si="26"/>
        <v>1918.0000000000005</v>
      </c>
      <c r="E76" s="31">
        <v>15</v>
      </c>
      <c r="F76" s="31">
        <f t="shared" si="27"/>
        <v>1903.0000000000005</v>
      </c>
      <c r="G76" s="31">
        <f t="shared" si="28"/>
        <v>13.876041666666667</v>
      </c>
      <c r="H76" s="340"/>
    </row>
    <row r="77" spans="1:8" ht="15" x14ac:dyDescent="0.15">
      <c r="A77" s="30">
        <v>47300</v>
      </c>
      <c r="B77" s="31">
        <f t="shared" si="29"/>
        <v>1903.0000000000005</v>
      </c>
      <c r="C77" s="31">
        <v>0</v>
      </c>
      <c r="D77" s="31">
        <f t="shared" si="26"/>
        <v>1903.0000000000005</v>
      </c>
      <c r="E77" s="31">
        <v>15</v>
      </c>
      <c r="F77" s="31">
        <f t="shared" si="27"/>
        <v>1888.0000000000005</v>
      </c>
      <c r="G77" s="31">
        <f t="shared" si="28"/>
        <v>13.766666666666667</v>
      </c>
      <c r="H77" s="340"/>
    </row>
    <row r="78" spans="1:8" ht="15" x14ac:dyDescent="0.15">
      <c r="A78" s="30">
        <v>47331</v>
      </c>
      <c r="B78" s="31">
        <f t="shared" si="29"/>
        <v>1888.0000000000005</v>
      </c>
      <c r="C78" s="31">
        <v>0</v>
      </c>
      <c r="D78" s="31">
        <f t="shared" si="26"/>
        <v>1888.0000000000005</v>
      </c>
      <c r="E78" s="31">
        <v>15</v>
      </c>
      <c r="F78" s="31">
        <f t="shared" si="27"/>
        <v>1873.0000000000005</v>
      </c>
      <c r="G78" s="31">
        <f t="shared" si="28"/>
        <v>13.657291666666667</v>
      </c>
      <c r="H78" s="340"/>
    </row>
    <row r="79" spans="1:8" ht="15" x14ac:dyDescent="0.15">
      <c r="A79" s="30">
        <v>47362</v>
      </c>
      <c r="B79" s="31">
        <f t="shared" si="29"/>
        <v>1873.0000000000005</v>
      </c>
      <c r="C79" s="31">
        <v>0</v>
      </c>
      <c r="D79" s="31">
        <f t="shared" si="26"/>
        <v>1873.0000000000005</v>
      </c>
      <c r="E79" s="31">
        <v>15</v>
      </c>
      <c r="F79" s="31">
        <f t="shared" si="27"/>
        <v>1858.0000000000005</v>
      </c>
      <c r="G79" s="31">
        <f t="shared" si="28"/>
        <v>13.547916666666667</v>
      </c>
      <c r="H79" s="340"/>
    </row>
    <row r="80" spans="1:8" ht="15" x14ac:dyDescent="0.15">
      <c r="A80" s="30">
        <v>47392</v>
      </c>
      <c r="B80" s="31">
        <f t="shared" si="29"/>
        <v>1858.0000000000005</v>
      </c>
      <c r="C80" s="31">
        <v>0</v>
      </c>
      <c r="D80" s="31">
        <f t="shared" si="26"/>
        <v>1858.0000000000005</v>
      </c>
      <c r="E80" s="31">
        <v>20</v>
      </c>
      <c r="F80" s="31">
        <f t="shared" si="27"/>
        <v>1838.0000000000005</v>
      </c>
      <c r="G80" s="31">
        <f t="shared" si="28"/>
        <v>13.402083333333335</v>
      </c>
      <c r="H80" s="340"/>
    </row>
    <row r="81" spans="1:8" ht="15" x14ac:dyDescent="0.15">
      <c r="A81" s="30">
        <v>47423</v>
      </c>
      <c r="B81" s="31">
        <f t="shared" si="29"/>
        <v>1838.0000000000005</v>
      </c>
      <c r="C81" s="31">
        <v>0</v>
      </c>
      <c r="D81" s="31">
        <f t="shared" si="26"/>
        <v>1838.0000000000005</v>
      </c>
      <c r="E81" s="31">
        <v>20</v>
      </c>
      <c r="F81" s="31">
        <f t="shared" si="27"/>
        <v>1818.0000000000005</v>
      </c>
      <c r="G81" s="31">
        <f t="shared" si="28"/>
        <v>13.256250000000001</v>
      </c>
      <c r="H81" s="340"/>
    </row>
    <row r="82" spans="1:8" ht="15" x14ac:dyDescent="0.15">
      <c r="A82" s="30">
        <v>47453</v>
      </c>
      <c r="B82" s="31">
        <f t="shared" si="29"/>
        <v>1818.0000000000005</v>
      </c>
      <c r="C82" s="31">
        <v>0</v>
      </c>
      <c r="D82" s="31">
        <f t="shared" si="26"/>
        <v>1818.0000000000005</v>
      </c>
      <c r="E82" s="31">
        <v>20</v>
      </c>
      <c r="F82" s="31">
        <f t="shared" si="27"/>
        <v>1798.0000000000005</v>
      </c>
      <c r="G82" s="31">
        <f t="shared" si="28"/>
        <v>13.110416666666667</v>
      </c>
      <c r="H82" s="340"/>
    </row>
    <row r="83" spans="1:8" ht="15" x14ac:dyDescent="0.15">
      <c r="A83" s="30">
        <v>47484</v>
      </c>
      <c r="B83" s="31">
        <f t="shared" si="29"/>
        <v>1798.0000000000005</v>
      </c>
      <c r="C83" s="31">
        <v>0</v>
      </c>
      <c r="D83" s="31">
        <f t="shared" si="26"/>
        <v>1798.0000000000005</v>
      </c>
      <c r="E83" s="31">
        <v>20</v>
      </c>
      <c r="F83" s="31">
        <f t="shared" si="27"/>
        <v>1778.0000000000005</v>
      </c>
      <c r="G83" s="31">
        <f t="shared" si="28"/>
        <v>12.964583333333335</v>
      </c>
      <c r="H83" s="340"/>
    </row>
    <row r="84" spans="1:8" ht="15" x14ac:dyDescent="0.15">
      <c r="A84" s="30">
        <v>47515</v>
      </c>
      <c r="B84" s="31">
        <f t="shared" si="29"/>
        <v>1778.0000000000005</v>
      </c>
      <c r="C84" s="31">
        <v>0</v>
      </c>
      <c r="D84" s="31">
        <f t="shared" si="26"/>
        <v>1778.0000000000005</v>
      </c>
      <c r="E84" s="31">
        <v>20</v>
      </c>
      <c r="F84" s="31">
        <f t="shared" si="27"/>
        <v>1758.0000000000005</v>
      </c>
      <c r="G84" s="31">
        <f t="shared" si="28"/>
        <v>12.818750000000001</v>
      </c>
      <c r="H84" s="341"/>
    </row>
    <row r="85" spans="1:8" ht="15" x14ac:dyDescent="0.15">
      <c r="A85" s="30">
        <v>47543</v>
      </c>
      <c r="B85" s="31">
        <f t="shared" ref="B85" si="30">F84</f>
        <v>1758.0000000000005</v>
      </c>
      <c r="C85" s="31">
        <v>0</v>
      </c>
      <c r="D85" s="31">
        <f t="shared" ref="D85" si="31">B85+C85</f>
        <v>1758.0000000000005</v>
      </c>
      <c r="E85" s="31">
        <v>20</v>
      </c>
      <c r="F85" s="31">
        <f t="shared" ref="F85" si="32">D85-E85</f>
        <v>1738.0000000000005</v>
      </c>
      <c r="G85" s="31">
        <f t="shared" si="28"/>
        <v>12.672916666666667</v>
      </c>
      <c r="H85" s="32">
        <f>SUM(G74:G85)</f>
        <v>161.15312500000002</v>
      </c>
    </row>
    <row r="86" spans="1:8" ht="15" x14ac:dyDescent="0.15">
      <c r="A86" s="62"/>
      <c r="B86" s="33"/>
      <c r="C86" s="33"/>
      <c r="D86" s="33"/>
      <c r="E86" s="33"/>
      <c r="F86" s="33"/>
      <c r="G86" s="33"/>
      <c r="H86" s="63"/>
    </row>
    <row r="87" spans="1:8" ht="15" x14ac:dyDescent="0.15">
      <c r="A87" s="41" t="s">
        <v>175</v>
      </c>
      <c r="B87" s="6" t="s">
        <v>105</v>
      </c>
      <c r="C87" s="6" t="s">
        <v>132</v>
      </c>
      <c r="D87" s="6" t="s">
        <v>20</v>
      </c>
      <c r="E87" s="6" t="s">
        <v>106</v>
      </c>
      <c r="F87" s="6" t="s">
        <v>107</v>
      </c>
      <c r="G87" s="6" t="s">
        <v>2</v>
      </c>
      <c r="H87" s="6" t="s">
        <v>20</v>
      </c>
    </row>
    <row r="88" spans="1:8" ht="15" x14ac:dyDescent="0.15">
      <c r="A88" s="30">
        <v>47574</v>
      </c>
      <c r="B88" s="31">
        <f>F85</f>
        <v>1738.0000000000005</v>
      </c>
      <c r="C88" s="31">
        <v>0</v>
      </c>
      <c r="D88" s="31">
        <f t="shared" ref="D88:D99" si="33">B88+C88</f>
        <v>1738.0000000000005</v>
      </c>
      <c r="E88" s="31">
        <v>20</v>
      </c>
      <c r="F88" s="31">
        <f t="shared" ref="F88:F99" si="34">D88-E88</f>
        <v>1718.0000000000005</v>
      </c>
      <c r="G88" s="31">
        <f t="shared" ref="G88:G99" si="35">F88*$D$6/12</f>
        <v>12.527083333333335</v>
      </c>
      <c r="H88" s="339"/>
    </row>
    <row r="89" spans="1:8" ht="15" x14ac:dyDescent="0.15">
      <c r="A89" s="30">
        <v>47604</v>
      </c>
      <c r="B89" s="31">
        <f t="shared" ref="B89:B99" si="36">F88</f>
        <v>1718.0000000000005</v>
      </c>
      <c r="C89" s="31">
        <v>0</v>
      </c>
      <c r="D89" s="31">
        <f t="shared" si="33"/>
        <v>1718.0000000000005</v>
      </c>
      <c r="E89" s="31">
        <v>20</v>
      </c>
      <c r="F89" s="31">
        <f t="shared" si="34"/>
        <v>1698.0000000000005</v>
      </c>
      <c r="G89" s="31">
        <f t="shared" si="35"/>
        <v>12.381250000000001</v>
      </c>
      <c r="H89" s="340"/>
    </row>
    <row r="90" spans="1:8" ht="15" x14ac:dyDescent="0.15">
      <c r="A90" s="30">
        <v>47635</v>
      </c>
      <c r="B90" s="31">
        <f t="shared" si="36"/>
        <v>1698.0000000000005</v>
      </c>
      <c r="C90" s="31">
        <v>0</v>
      </c>
      <c r="D90" s="31">
        <f t="shared" si="33"/>
        <v>1698.0000000000005</v>
      </c>
      <c r="E90" s="31">
        <v>20</v>
      </c>
      <c r="F90" s="31">
        <f t="shared" si="34"/>
        <v>1678.0000000000005</v>
      </c>
      <c r="G90" s="31">
        <f t="shared" si="35"/>
        <v>12.235416666666667</v>
      </c>
      <c r="H90" s="340"/>
    </row>
    <row r="91" spans="1:8" ht="15" x14ac:dyDescent="0.15">
      <c r="A91" s="30">
        <v>47665</v>
      </c>
      <c r="B91" s="31">
        <f t="shared" si="36"/>
        <v>1678.0000000000005</v>
      </c>
      <c r="C91" s="31">
        <v>0</v>
      </c>
      <c r="D91" s="31">
        <f t="shared" si="33"/>
        <v>1678.0000000000005</v>
      </c>
      <c r="E91" s="31">
        <v>20</v>
      </c>
      <c r="F91" s="31">
        <f t="shared" si="34"/>
        <v>1658.0000000000005</v>
      </c>
      <c r="G91" s="31">
        <f t="shared" si="35"/>
        <v>12.089583333333335</v>
      </c>
      <c r="H91" s="340"/>
    </row>
    <row r="92" spans="1:8" ht="15" x14ac:dyDescent="0.15">
      <c r="A92" s="30">
        <v>47696</v>
      </c>
      <c r="B92" s="31">
        <f t="shared" si="36"/>
        <v>1658.0000000000005</v>
      </c>
      <c r="C92" s="31">
        <v>0</v>
      </c>
      <c r="D92" s="31">
        <f t="shared" si="33"/>
        <v>1658.0000000000005</v>
      </c>
      <c r="E92" s="31">
        <v>20</v>
      </c>
      <c r="F92" s="31">
        <f t="shared" si="34"/>
        <v>1638.0000000000005</v>
      </c>
      <c r="G92" s="31">
        <f t="shared" si="35"/>
        <v>11.943750000000001</v>
      </c>
      <c r="H92" s="340"/>
    </row>
    <row r="93" spans="1:8" ht="15" x14ac:dyDescent="0.15">
      <c r="A93" s="30">
        <v>47727</v>
      </c>
      <c r="B93" s="31">
        <f t="shared" si="36"/>
        <v>1638.0000000000005</v>
      </c>
      <c r="C93" s="31">
        <v>0</v>
      </c>
      <c r="D93" s="31">
        <f t="shared" si="33"/>
        <v>1638.0000000000005</v>
      </c>
      <c r="E93" s="31">
        <v>20</v>
      </c>
      <c r="F93" s="31">
        <f t="shared" si="34"/>
        <v>1618.0000000000005</v>
      </c>
      <c r="G93" s="31">
        <f t="shared" si="35"/>
        <v>11.797916666666667</v>
      </c>
      <c r="H93" s="340"/>
    </row>
    <row r="94" spans="1:8" ht="15" x14ac:dyDescent="0.15">
      <c r="A94" s="30">
        <v>47757</v>
      </c>
      <c r="B94" s="31">
        <f t="shared" si="36"/>
        <v>1618.0000000000005</v>
      </c>
      <c r="C94" s="31">
        <v>0</v>
      </c>
      <c r="D94" s="31">
        <f t="shared" si="33"/>
        <v>1618.0000000000005</v>
      </c>
      <c r="E94" s="31">
        <v>25</v>
      </c>
      <c r="F94" s="31">
        <f t="shared" si="34"/>
        <v>1593.0000000000005</v>
      </c>
      <c r="G94" s="31">
        <f t="shared" si="35"/>
        <v>11.615625000000001</v>
      </c>
      <c r="H94" s="340"/>
    </row>
    <row r="95" spans="1:8" ht="15" x14ac:dyDescent="0.15">
      <c r="A95" s="30">
        <v>47788</v>
      </c>
      <c r="B95" s="31">
        <f t="shared" si="36"/>
        <v>1593.0000000000005</v>
      </c>
      <c r="C95" s="31">
        <v>0</v>
      </c>
      <c r="D95" s="31">
        <f t="shared" si="33"/>
        <v>1593.0000000000005</v>
      </c>
      <c r="E95" s="31">
        <v>25</v>
      </c>
      <c r="F95" s="31">
        <f t="shared" si="34"/>
        <v>1568.0000000000005</v>
      </c>
      <c r="G95" s="31">
        <f t="shared" si="35"/>
        <v>11.433333333333335</v>
      </c>
      <c r="H95" s="340"/>
    </row>
    <row r="96" spans="1:8" ht="15" x14ac:dyDescent="0.15">
      <c r="A96" s="30">
        <v>47818</v>
      </c>
      <c r="B96" s="31">
        <f t="shared" si="36"/>
        <v>1568.0000000000005</v>
      </c>
      <c r="C96" s="31">
        <v>0</v>
      </c>
      <c r="D96" s="31">
        <f t="shared" si="33"/>
        <v>1568.0000000000005</v>
      </c>
      <c r="E96" s="31">
        <v>25</v>
      </c>
      <c r="F96" s="31">
        <f t="shared" si="34"/>
        <v>1543.0000000000005</v>
      </c>
      <c r="G96" s="31">
        <f t="shared" si="35"/>
        <v>11.251041666666667</v>
      </c>
      <c r="H96" s="340"/>
    </row>
    <row r="97" spans="1:8" ht="15" x14ac:dyDescent="0.15">
      <c r="A97" s="30">
        <v>47849</v>
      </c>
      <c r="B97" s="31">
        <f t="shared" si="36"/>
        <v>1543.0000000000005</v>
      </c>
      <c r="C97" s="31">
        <v>0</v>
      </c>
      <c r="D97" s="31">
        <f t="shared" si="33"/>
        <v>1543.0000000000005</v>
      </c>
      <c r="E97" s="31">
        <v>25</v>
      </c>
      <c r="F97" s="31">
        <f t="shared" si="34"/>
        <v>1518.0000000000005</v>
      </c>
      <c r="G97" s="31">
        <f t="shared" si="35"/>
        <v>11.068750000000003</v>
      </c>
      <c r="H97" s="340"/>
    </row>
    <row r="98" spans="1:8" ht="15" x14ac:dyDescent="0.15">
      <c r="A98" s="30">
        <v>47880</v>
      </c>
      <c r="B98" s="31">
        <f t="shared" si="36"/>
        <v>1518.0000000000005</v>
      </c>
      <c r="C98" s="31">
        <v>0</v>
      </c>
      <c r="D98" s="31">
        <f t="shared" si="33"/>
        <v>1518.0000000000005</v>
      </c>
      <c r="E98" s="31">
        <v>25</v>
      </c>
      <c r="F98" s="31">
        <f t="shared" si="34"/>
        <v>1493.0000000000005</v>
      </c>
      <c r="G98" s="31">
        <f t="shared" si="35"/>
        <v>10.886458333333337</v>
      </c>
      <c r="H98" s="341"/>
    </row>
    <row r="99" spans="1:8" ht="15" x14ac:dyDescent="0.15">
      <c r="A99" s="30">
        <v>47908</v>
      </c>
      <c r="B99" s="31">
        <f t="shared" si="36"/>
        <v>1493.0000000000005</v>
      </c>
      <c r="C99" s="31">
        <v>0</v>
      </c>
      <c r="D99" s="31">
        <f t="shared" si="33"/>
        <v>1493.0000000000005</v>
      </c>
      <c r="E99" s="31">
        <v>25</v>
      </c>
      <c r="F99" s="31">
        <f t="shared" si="34"/>
        <v>1468.0000000000005</v>
      </c>
      <c r="G99" s="31">
        <f t="shared" si="35"/>
        <v>10.704166666666671</v>
      </c>
      <c r="H99" s="32">
        <f>SUM(G88:G99)</f>
        <v>139.93437500000005</v>
      </c>
    </row>
    <row r="100" spans="1:8" ht="15" x14ac:dyDescent="0.15">
      <c r="A100" s="62"/>
      <c r="B100" s="33"/>
      <c r="C100" s="33"/>
      <c r="D100" s="33"/>
      <c r="E100" s="33"/>
      <c r="F100" s="33"/>
      <c r="G100" s="33"/>
      <c r="H100" s="63"/>
    </row>
    <row r="101" spans="1:8" ht="15" x14ac:dyDescent="0.15">
      <c r="A101" s="41" t="s">
        <v>176</v>
      </c>
      <c r="B101" s="6" t="s">
        <v>105</v>
      </c>
      <c r="C101" s="6" t="s">
        <v>132</v>
      </c>
      <c r="D101" s="6" t="s">
        <v>20</v>
      </c>
      <c r="E101" s="6" t="s">
        <v>106</v>
      </c>
      <c r="F101" s="6" t="s">
        <v>107</v>
      </c>
      <c r="G101" s="6" t="s">
        <v>2</v>
      </c>
      <c r="H101" s="6" t="s">
        <v>20</v>
      </c>
    </row>
    <row r="102" spans="1:8" ht="15" x14ac:dyDescent="0.15">
      <c r="A102" s="30">
        <v>47939</v>
      </c>
      <c r="B102" s="31">
        <f>F99</f>
        <v>1468.0000000000005</v>
      </c>
      <c r="C102" s="31">
        <v>0</v>
      </c>
      <c r="D102" s="31">
        <f t="shared" ref="D102:D107" si="37">B102+C102</f>
        <v>1468.0000000000005</v>
      </c>
      <c r="E102" s="31">
        <v>25</v>
      </c>
      <c r="F102" s="31">
        <f t="shared" ref="F102:F107" si="38">D102-E102</f>
        <v>1443.0000000000005</v>
      </c>
      <c r="G102" s="31">
        <f t="shared" ref="G102:G113" si="39">F102*$D$6/12</f>
        <v>10.521875000000003</v>
      </c>
      <c r="H102" s="339"/>
    </row>
    <row r="103" spans="1:8" ht="15" x14ac:dyDescent="0.15">
      <c r="A103" s="30">
        <v>47969</v>
      </c>
      <c r="B103" s="31">
        <f t="shared" ref="B103:B107" si="40">F102</f>
        <v>1443.0000000000005</v>
      </c>
      <c r="C103" s="31">
        <v>0</v>
      </c>
      <c r="D103" s="31">
        <f t="shared" si="37"/>
        <v>1443.0000000000005</v>
      </c>
      <c r="E103" s="31">
        <v>25</v>
      </c>
      <c r="F103" s="31">
        <f t="shared" si="38"/>
        <v>1418.0000000000005</v>
      </c>
      <c r="G103" s="31">
        <f t="shared" si="39"/>
        <v>10.339583333333335</v>
      </c>
      <c r="H103" s="340"/>
    </row>
    <row r="104" spans="1:8" ht="15" x14ac:dyDescent="0.15">
      <c r="A104" s="30">
        <v>48000</v>
      </c>
      <c r="B104" s="31">
        <f t="shared" si="40"/>
        <v>1418.0000000000005</v>
      </c>
      <c r="C104" s="31">
        <v>0</v>
      </c>
      <c r="D104" s="31">
        <f t="shared" si="37"/>
        <v>1418.0000000000005</v>
      </c>
      <c r="E104" s="31">
        <v>25</v>
      </c>
      <c r="F104" s="31">
        <f t="shared" si="38"/>
        <v>1393.0000000000005</v>
      </c>
      <c r="G104" s="31">
        <f t="shared" si="39"/>
        <v>10.157291666666669</v>
      </c>
      <c r="H104" s="340"/>
    </row>
    <row r="105" spans="1:8" ht="15" x14ac:dyDescent="0.15">
      <c r="A105" s="30">
        <v>48030</v>
      </c>
      <c r="B105" s="31">
        <f t="shared" si="40"/>
        <v>1393.0000000000005</v>
      </c>
      <c r="C105" s="31">
        <v>0</v>
      </c>
      <c r="D105" s="31">
        <f t="shared" si="37"/>
        <v>1393.0000000000005</v>
      </c>
      <c r="E105" s="31">
        <v>25</v>
      </c>
      <c r="F105" s="31">
        <f t="shared" si="38"/>
        <v>1368.0000000000005</v>
      </c>
      <c r="G105" s="31">
        <f t="shared" si="39"/>
        <v>9.9750000000000032</v>
      </c>
      <c r="H105" s="340"/>
    </row>
    <row r="106" spans="1:8" ht="15" x14ac:dyDescent="0.15">
      <c r="A106" s="30">
        <v>48061</v>
      </c>
      <c r="B106" s="31">
        <f t="shared" si="40"/>
        <v>1368.0000000000005</v>
      </c>
      <c r="C106" s="31">
        <v>0</v>
      </c>
      <c r="D106" s="31">
        <f t="shared" si="37"/>
        <v>1368.0000000000005</v>
      </c>
      <c r="E106" s="31">
        <v>25</v>
      </c>
      <c r="F106" s="31">
        <f t="shared" si="38"/>
        <v>1343.0000000000005</v>
      </c>
      <c r="G106" s="31">
        <f t="shared" si="39"/>
        <v>9.7927083333333353</v>
      </c>
      <c r="H106" s="340"/>
    </row>
    <row r="107" spans="1:8" ht="15" x14ac:dyDescent="0.15">
      <c r="A107" s="30">
        <v>48092</v>
      </c>
      <c r="B107" s="31">
        <f t="shared" si="40"/>
        <v>1343.0000000000005</v>
      </c>
      <c r="C107" s="31">
        <v>0</v>
      </c>
      <c r="D107" s="31">
        <f t="shared" si="37"/>
        <v>1343.0000000000005</v>
      </c>
      <c r="E107" s="31">
        <v>25</v>
      </c>
      <c r="F107" s="31">
        <f t="shared" si="38"/>
        <v>1318.0000000000005</v>
      </c>
      <c r="G107" s="31">
        <f t="shared" si="39"/>
        <v>9.6104166666666693</v>
      </c>
      <c r="H107" s="340"/>
    </row>
    <row r="108" spans="1:8" ht="15" x14ac:dyDescent="0.15">
      <c r="A108" s="30">
        <v>48122</v>
      </c>
      <c r="B108" s="31">
        <f t="shared" ref="B108:B113" si="41">F107</f>
        <v>1318.0000000000005</v>
      </c>
      <c r="C108" s="31">
        <v>0</v>
      </c>
      <c r="D108" s="31">
        <f t="shared" ref="D108:D113" si="42">B108+C108</f>
        <v>1318.0000000000005</v>
      </c>
      <c r="E108" s="31">
        <v>36.61</v>
      </c>
      <c r="F108" s="31">
        <f t="shared" ref="F108:F113" si="43">D108-E108</f>
        <v>1281.3900000000006</v>
      </c>
      <c r="G108" s="31">
        <f t="shared" si="39"/>
        <v>9.3434687500000031</v>
      </c>
      <c r="H108" s="340"/>
    </row>
    <row r="109" spans="1:8" ht="15" x14ac:dyDescent="0.15">
      <c r="A109" s="30">
        <v>48153</v>
      </c>
      <c r="B109" s="31">
        <f t="shared" si="41"/>
        <v>1281.3900000000006</v>
      </c>
      <c r="C109" s="31">
        <v>0</v>
      </c>
      <c r="D109" s="31">
        <f t="shared" si="42"/>
        <v>1281.3900000000006</v>
      </c>
      <c r="E109" s="31">
        <v>36.61</v>
      </c>
      <c r="F109" s="31">
        <f t="shared" si="43"/>
        <v>1244.7800000000007</v>
      </c>
      <c r="G109" s="31">
        <f t="shared" si="39"/>
        <v>9.0765208333333387</v>
      </c>
      <c r="H109" s="340"/>
    </row>
    <row r="110" spans="1:8" ht="15" x14ac:dyDescent="0.15">
      <c r="A110" s="30">
        <v>48183</v>
      </c>
      <c r="B110" s="31">
        <f t="shared" si="41"/>
        <v>1244.7800000000007</v>
      </c>
      <c r="C110" s="31">
        <v>0</v>
      </c>
      <c r="D110" s="31">
        <f t="shared" si="42"/>
        <v>1244.7800000000007</v>
      </c>
      <c r="E110" s="31">
        <v>36.61</v>
      </c>
      <c r="F110" s="31">
        <f t="shared" si="43"/>
        <v>1208.1700000000008</v>
      </c>
      <c r="G110" s="31">
        <f t="shared" si="39"/>
        <v>8.8095729166666725</v>
      </c>
      <c r="H110" s="340"/>
    </row>
    <row r="111" spans="1:8" ht="15" x14ac:dyDescent="0.15">
      <c r="A111" s="30">
        <v>48214</v>
      </c>
      <c r="B111" s="31">
        <f t="shared" si="41"/>
        <v>1208.1700000000008</v>
      </c>
      <c r="C111" s="31">
        <v>0</v>
      </c>
      <c r="D111" s="31">
        <f t="shared" si="42"/>
        <v>1208.1700000000008</v>
      </c>
      <c r="E111" s="31">
        <v>36.61</v>
      </c>
      <c r="F111" s="31">
        <f t="shared" si="43"/>
        <v>1171.5600000000009</v>
      </c>
      <c r="G111" s="31">
        <f t="shared" si="39"/>
        <v>8.5426250000000064</v>
      </c>
      <c r="H111" s="340"/>
    </row>
    <row r="112" spans="1:8" ht="15" x14ac:dyDescent="0.15">
      <c r="A112" s="30">
        <v>48245</v>
      </c>
      <c r="B112" s="31">
        <f t="shared" si="41"/>
        <v>1171.5600000000009</v>
      </c>
      <c r="C112" s="31">
        <v>0</v>
      </c>
      <c r="D112" s="31">
        <f t="shared" si="42"/>
        <v>1171.5600000000009</v>
      </c>
      <c r="E112" s="31">
        <v>36.61</v>
      </c>
      <c r="F112" s="31">
        <f t="shared" si="43"/>
        <v>1134.950000000001</v>
      </c>
      <c r="G112" s="31">
        <f t="shared" si="39"/>
        <v>8.2756770833333402</v>
      </c>
      <c r="H112" s="341"/>
    </row>
    <row r="113" spans="1:8" ht="15" x14ac:dyDescent="0.15">
      <c r="A113" s="30">
        <v>48274</v>
      </c>
      <c r="B113" s="31">
        <f t="shared" si="41"/>
        <v>1134.950000000001</v>
      </c>
      <c r="C113" s="31">
        <v>0</v>
      </c>
      <c r="D113" s="31">
        <f t="shared" si="42"/>
        <v>1134.950000000001</v>
      </c>
      <c r="E113" s="31">
        <v>36.61</v>
      </c>
      <c r="F113" s="31">
        <f t="shared" si="43"/>
        <v>1098.3400000000011</v>
      </c>
      <c r="G113" s="31">
        <f t="shared" si="39"/>
        <v>8.008729166666674</v>
      </c>
      <c r="H113" s="32">
        <f>SUM(G102:G113)</f>
        <v>112.45346875000003</v>
      </c>
    </row>
    <row r="114" spans="1:8" ht="15" x14ac:dyDescent="0.15">
      <c r="A114" s="62"/>
      <c r="B114" s="33"/>
      <c r="C114" s="33"/>
      <c r="D114" s="33"/>
      <c r="E114" s="33"/>
      <c r="F114" s="33"/>
      <c r="G114" s="33"/>
      <c r="H114" s="63"/>
    </row>
    <row r="115" spans="1:8" ht="15" x14ac:dyDescent="0.15">
      <c r="A115" s="41" t="s">
        <v>177</v>
      </c>
      <c r="B115" s="6" t="s">
        <v>105</v>
      </c>
      <c r="C115" s="6" t="s">
        <v>132</v>
      </c>
      <c r="D115" s="6" t="s">
        <v>20</v>
      </c>
      <c r="E115" s="6" t="s">
        <v>106</v>
      </c>
      <c r="F115" s="6" t="s">
        <v>107</v>
      </c>
      <c r="G115" s="6" t="s">
        <v>2</v>
      </c>
      <c r="H115" s="6" t="s">
        <v>20</v>
      </c>
    </row>
    <row r="116" spans="1:8" ht="15" x14ac:dyDescent="0.15">
      <c r="A116" s="30">
        <v>48305</v>
      </c>
      <c r="B116" s="31">
        <f>F113</f>
        <v>1098.3400000000011</v>
      </c>
      <c r="C116" s="31">
        <v>0</v>
      </c>
      <c r="D116" s="31">
        <f t="shared" ref="D116:D127" si="44">B116+C116</f>
        <v>1098.3400000000011</v>
      </c>
      <c r="E116" s="31">
        <v>36.61</v>
      </c>
      <c r="F116" s="31">
        <f t="shared" ref="F116:F127" si="45">D116-E116</f>
        <v>1061.7300000000012</v>
      </c>
      <c r="G116" s="31">
        <f t="shared" ref="G116:G127" si="46">F116*$D$6/12</f>
        <v>7.7417812500000087</v>
      </c>
      <c r="H116" s="339"/>
    </row>
    <row r="117" spans="1:8" ht="15" x14ac:dyDescent="0.15">
      <c r="A117" s="30">
        <v>48335</v>
      </c>
      <c r="B117" s="31">
        <f t="shared" ref="B117:B127" si="47">F116</f>
        <v>1061.7300000000012</v>
      </c>
      <c r="C117" s="31">
        <v>0</v>
      </c>
      <c r="D117" s="31">
        <f t="shared" si="44"/>
        <v>1061.7300000000012</v>
      </c>
      <c r="E117" s="31">
        <v>36.61</v>
      </c>
      <c r="F117" s="31">
        <f t="shared" si="45"/>
        <v>1025.1200000000013</v>
      </c>
      <c r="G117" s="31">
        <f t="shared" si="46"/>
        <v>7.4748333333333425</v>
      </c>
      <c r="H117" s="340"/>
    </row>
    <row r="118" spans="1:8" ht="15" x14ac:dyDescent="0.15">
      <c r="A118" s="30">
        <v>48366</v>
      </c>
      <c r="B118" s="31">
        <f t="shared" si="47"/>
        <v>1025.1200000000013</v>
      </c>
      <c r="C118" s="31">
        <v>0</v>
      </c>
      <c r="D118" s="31">
        <f t="shared" si="44"/>
        <v>1025.1200000000013</v>
      </c>
      <c r="E118" s="31">
        <v>36.61</v>
      </c>
      <c r="F118" s="31">
        <f t="shared" si="45"/>
        <v>988.51000000000124</v>
      </c>
      <c r="G118" s="31">
        <f t="shared" si="46"/>
        <v>7.2078854166666746</v>
      </c>
      <c r="H118" s="340"/>
    </row>
    <row r="119" spans="1:8" ht="15" x14ac:dyDescent="0.15">
      <c r="A119" s="30">
        <v>48396</v>
      </c>
      <c r="B119" s="31">
        <f t="shared" si="47"/>
        <v>988.51000000000124</v>
      </c>
      <c r="C119" s="31">
        <v>0</v>
      </c>
      <c r="D119" s="31">
        <f t="shared" si="44"/>
        <v>988.51000000000124</v>
      </c>
      <c r="E119" s="31">
        <v>36.61</v>
      </c>
      <c r="F119" s="31">
        <f t="shared" si="45"/>
        <v>951.90000000000123</v>
      </c>
      <c r="G119" s="31">
        <f t="shared" si="46"/>
        <v>6.9409375000000084</v>
      </c>
      <c r="H119" s="340"/>
    </row>
    <row r="120" spans="1:8" ht="15" x14ac:dyDescent="0.15">
      <c r="A120" s="30">
        <v>48427</v>
      </c>
      <c r="B120" s="31">
        <f t="shared" si="47"/>
        <v>951.90000000000123</v>
      </c>
      <c r="C120" s="31">
        <v>0</v>
      </c>
      <c r="D120" s="31">
        <f t="shared" si="44"/>
        <v>951.90000000000123</v>
      </c>
      <c r="E120" s="31">
        <v>36.61</v>
      </c>
      <c r="F120" s="31">
        <f t="shared" si="45"/>
        <v>915.29000000000121</v>
      </c>
      <c r="G120" s="31">
        <f t="shared" si="46"/>
        <v>6.6739895833333414</v>
      </c>
      <c r="H120" s="340"/>
    </row>
    <row r="121" spans="1:8" ht="15" x14ac:dyDescent="0.15">
      <c r="A121" s="30">
        <v>48458</v>
      </c>
      <c r="B121" s="31">
        <f t="shared" si="47"/>
        <v>915.29000000000121</v>
      </c>
      <c r="C121" s="31">
        <v>0</v>
      </c>
      <c r="D121" s="31">
        <f t="shared" si="44"/>
        <v>915.29000000000121</v>
      </c>
      <c r="E121" s="31">
        <v>36.61</v>
      </c>
      <c r="F121" s="31">
        <f t="shared" si="45"/>
        <v>878.6800000000012</v>
      </c>
      <c r="G121" s="31">
        <f t="shared" si="46"/>
        <v>6.4070416666666752</v>
      </c>
      <c r="H121" s="340"/>
    </row>
    <row r="122" spans="1:8" ht="15" x14ac:dyDescent="0.15">
      <c r="A122" s="30">
        <v>48488</v>
      </c>
      <c r="B122" s="31">
        <f t="shared" si="47"/>
        <v>878.6800000000012</v>
      </c>
      <c r="C122" s="31">
        <v>0</v>
      </c>
      <c r="D122" s="31">
        <f t="shared" si="44"/>
        <v>878.6800000000012</v>
      </c>
      <c r="E122" s="31">
        <v>36.61</v>
      </c>
      <c r="F122" s="31">
        <f t="shared" si="45"/>
        <v>842.07000000000119</v>
      </c>
      <c r="G122" s="31">
        <f t="shared" si="46"/>
        <v>6.1400937500000081</v>
      </c>
      <c r="H122" s="340"/>
    </row>
    <row r="123" spans="1:8" ht="15" x14ac:dyDescent="0.15">
      <c r="A123" s="30">
        <v>48519</v>
      </c>
      <c r="B123" s="31">
        <f t="shared" si="47"/>
        <v>842.07000000000119</v>
      </c>
      <c r="C123" s="31">
        <v>0</v>
      </c>
      <c r="D123" s="31">
        <f t="shared" si="44"/>
        <v>842.07000000000119</v>
      </c>
      <c r="E123" s="31">
        <v>36.61</v>
      </c>
      <c r="F123" s="31">
        <f t="shared" si="45"/>
        <v>805.46000000000117</v>
      </c>
      <c r="G123" s="31">
        <f t="shared" si="46"/>
        <v>5.8731458333333419</v>
      </c>
      <c r="H123" s="340"/>
    </row>
    <row r="124" spans="1:8" ht="15" x14ac:dyDescent="0.15">
      <c r="A124" s="30">
        <v>48549</v>
      </c>
      <c r="B124" s="31">
        <f t="shared" si="47"/>
        <v>805.46000000000117</v>
      </c>
      <c r="C124" s="31">
        <v>0</v>
      </c>
      <c r="D124" s="31">
        <f t="shared" si="44"/>
        <v>805.46000000000117</v>
      </c>
      <c r="E124" s="31">
        <v>36.61</v>
      </c>
      <c r="F124" s="31">
        <f t="shared" si="45"/>
        <v>768.85000000000116</v>
      </c>
      <c r="G124" s="31">
        <f t="shared" si="46"/>
        <v>5.606197916666674</v>
      </c>
      <c r="H124" s="340"/>
    </row>
    <row r="125" spans="1:8" ht="15" x14ac:dyDescent="0.15">
      <c r="A125" s="30">
        <v>48580</v>
      </c>
      <c r="B125" s="31">
        <f t="shared" si="47"/>
        <v>768.85000000000116</v>
      </c>
      <c r="C125" s="31">
        <v>0</v>
      </c>
      <c r="D125" s="31">
        <f t="shared" si="44"/>
        <v>768.85000000000116</v>
      </c>
      <c r="E125" s="31">
        <v>36.61</v>
      </c>
      <c r="F125" s="31">
        <f t="shared" si="45"/>
        <v>732.24000000000115</v>
      </c>
      <c r="G125" s="31">
        <f t="shared" si="46"/>
        <v>5.3392500000000078</v>
      </c>
      <c r="H125" s="340"/>
    </row>
    <row r="126" spans="1:8" ht="15" x14ac:dyDescent="0.15">
      <c r="A126" s="30">
        <v>48611</v>
      </c>
      <c r="B126" s="31">
        <f t="shared" si="47"/>
        <v>732.24000000000115</v>
      </c>
      <c r="C126" s="31">
        <v>0</v>
      </c>
      <c r="D126" s="31">
        <f t="shared" si="44"/>
        <v>732.24000000000115</v>
      </c>
      <c r="E126" s="31">
        <v>36.61</v>
      </c>
      <c r="F126" s="31">
        <f t="shared" si="45"/>
        <v>695.63000000000113</v>
      </c>
      <c r="G126" s="31">
        <f t="shared" si="46"/>
        <v>5.0723020833333416</v>
      </c>
      <c r="H126" s="341"/>
    </row>
    <row r="127" spans="1:8" ht="15" x14ac:dyDescent="0.15">
      <c r="A127" s="30">
        <v>48639</v>
      </c>
      <c r="B127" s="31">
        <f t="shared" si="47"/>
        <v>695.63000000000113</v>
      </c>
      <c r="C127" s="31">
        <v>0</v>
      </c>
      <c r="D127" s="31">
        <f t="shared" si="44"/>
        <v>695.63000000000113</v>
      </c>
      <c r="E127" s="31">
        <v>36.61</v>
      </c>
      <c r="F127" s="31">
        <f t="shared" si="45"/>
        <v>659.02000000000112</v>
      </c>
      <c r="G127" s="31">
        <f t="shared" si="46"/>
        <v>4.8053541666666746</v>
      </c>
      <c r="H127" s="32">
        <f>SUM(G116:G127)</f>
        <v>75.282812500000091</v>
      </c>
    </row>
    <row r="128" spans="1:8" ht="15" x14ac:dyDescent="0.15">
      <c r="A128" s="62"/>
      <c r="B128" s="33"/>
      <c r="C128" s="33"/>
      <c r="D128" s="33"/>
      <c r="E128" s="33"/>
      <c r="F128" s="33"/>
      <c r="G128" s="33"/>
      <c r="H128" s="63"/>
    </row>
    <row r="129" spans="1:8" ht="15" x14ac:dyDescent="0.15">
      <c r="A129" s="41" t="s">
        <v>201</v>
      </c>
      <c r="B129" s="6" t="s">
        <v>105</v>
      </c>
      <c r="C129" s="6" t="s">
        <v>132</v>
      </c>
      <c r="D129" s="6" t="s">
        <v>20</v>
      </c>
      <c r="E129" s="6" t="s">
        <v>106</v>
      </c>
      <c r="F129" s="6" t="s">
        <v>107</v>
      </c>
      <c r="G129" s="6" t="s">
        <v>2</v>
      </c>
      <c r="H129" s="6" t="s">
        <v>20</v>
      </c>
    </row>
    <row r="130" spans="1:8" ht="15" x14ac:dyDescent="0.15">
      <c r="A130" s="30">
        <v>48670</v>
      </c>
      <c r="B130" s="31">
        <f>F127</f>
        <v>659.02000000000112</v>
      </c>
      <c r="C130" s="31">
        <v>0</v>
      </c>
      <c r="D130" s="31">
        <f t="shared" ref="D130:D139" si="48">B130+C130</f>
        <v>659.02000000000112</v>
      </c>
      <c r="E130" s="31">
        <v>36.61</v>
      </c>
      <c r="F130" s="31">
        <f t="shared" ref="F130:F139" si="49">D130-E130</f>
        <v>622.41000000000111</v>
      </c>
      <c r="G130" s="31">
        <f t="shared" ref="G130:G141" si="50">F130*$D$6/12</f>
        <v>4.5384062500000075</v>
      </c>
      <c r="H130" s="104"/>
    </row>
    <row r="131" spans="1:8" ht="15" x14ac:dyDescent="0.15">
      <c r="A131" s="30">
        <v>48700</v>
      </c>
      <c r="B131" s="31">
        <f t="shared" ref="B131:B139" si="51">F130</f>
        <v>622.41000000000111</v>
      </c>
      <c r="C131" s="31">
        <v>0</v>
      </c>
      <c r="D131" s="31">
        <f t="shared" si="48"/>
        <v>622.41000000000111</v>
      </c>
      <c r="E131" s="31">
        <v>36.61</v>
      </c>
      <c r="F131" s="31">
        <f t="shared" si="49"/>
        <v>585.80000000000109</v>
      </c>
      <c r="G131" s="31">
        <f t="shared" si="50"/>
        <v>4.2714583333333414</v>
      </c>
      <c r="H131" s="175"/>
    </row>
    <row r="132" spans="1:8" ht="15" x14ac:dyDescent="0.15">
      <c r="A132" s="30">
        <v>48731</v>
      </c>
      <c r="B132" s="31">
        <f t="shared" si="51"/>
        <v>585.80000000000109</v>
      </c>
      <c r="C132" s="31">
        <v>0</v>
      </c>
      <c r="D132" s="31">
        <f t="shared" si="48"/>
        <v>585.80000000000109</v>
      </c>
      <c r="E132" s="31">
        <v>36.61</v>
      </c>
      <c r="F132" s="31">
        <f t="shared" si="49"/>
        <v>549.19000000000108</v>
      </c>
      <c r="G132" s="31">
        <f t="shared" si="50"/>
        <v>4.0045104166666743</v>
      </c>
      <c r="H132" s="175"/>
    </row>
    <row r="133" spans="1:8" ht="15" x14ac:dyDescent="0.15">
      <c r="A133" s="30">
        <v>48761</v>
      </c>
      <c r="B133" s="31">
        <f t="shared" si="51"/>
        <v>549.19000000000108</v>
      </c>
      <c r="C133" s="31">
        <v>0</v>
      </c>
      <c r="D133" s="31">
        <f t="shared" si="48"/>
        <v>549.19000000000108</v>
      </c>
      <c r="E133" s="31">
        <v>36.61</v>
      </c>
      <c r="F133" s="31">
        <f t="shared" si="49"/>
        <v>512.58000000000106</v>
      </c>
      <c r="G133" s="31">
        <f t="shared" si="50"/>
        <v>3.7375625000000077</v>
      </c>
      <c r="H133" s="175"/>
    </row>
    <row r="134" spans="1:8" ht="15" x14ac:dyDescent="0.15">
      <c r="A134" s="30">
        <v>48792</v>
      </c>
      <c r="B134" s="31">
        <f t="shared" si="51"/>
        <v>512.58000000000106</v>
      </c>
      <c r="C134" s="31">
        <v>0</v>
      </c>
      <c r="D134" s="31">
        <f t="shared" si="48"/>
        <v>512.58000000000106</v>
      </c>
      <c r="E134" s="31">
        <v>36.61</v>
      </c>
      <c r="F134" s="31">
        <f t="shared" si="49"/>
        <v>475.97000000000105</v>
      </c>
      <c r="G134" s="31">
        <f t="shared" si="50"/>
        <v>3.4706145833333406</v>
      </c>
      <c r="H134" s="175"/>
    </row>
    <row r="135" spans="1:8" ht="15" x14ac:dyDescent="0.15">
      <c r="A135" s="30">
        <v>48823</v>
      </c>
      <c r="B135" s="31">
        <f t="shared" si="51"/>
        <v>475.97000000000105</v>
      </c>
      <c r="C135" s="31">
        <v>0</v>
      </c>
      <c r="D135" s="31">
        <f t="shared" si="48"/>
        <v>475.97000000000105</v>
      </c>
      <c r="E135" s="31">
        <v>36.61</v>
      </c>
      <c r="F135" s="31">
        <f t="shared" si="49"/>
        <v>439.36000000000104</v>
      </c>
      <c r="G135" s="31">
        <f t="shared" si="50"/>
        <v>3.203666666666674</v>
      </c>
      <c r="H135" s="175"/>
    </row>
    <row r="136" spans="1:8" ht="15" x14ac:dyDescent="0.15">
      <c r="A136" s="30">
        <v>48853</v>
      </c>
      <c r="B136" s="31">
        <f t="shared" si="51"/>
        <v>439.36000000000104</v>
      </c>
      <c r="C136" s="31">
        <v>0</v>
      </c>
      <c r="D136" s="31">
        <f t="shared" si="48"/>
        <v>439.36000000000104</v>
      </c>
      <c r="E136" s="31">
        <v>36.61</v>
      </c>
      <c r="F136" s="31">
        <f t="shared" si="49"/>
        <v>402.75000000000102</v>
      </c>
      <c r="G136" s="31">
        <f t="shared" si="50"/>
        <v>2.9367187500000074</v>
      </c>
      <c r="H136" s="175"/>
    </row>
    <row r="137" spans="1:8" ht="15" x14ac:dyDescent="0.15">
      <c r="A137" s="30">
        <v>48884</v>
      </c>
      <c r="B137" s="31">
        <f t="shared" si="51"/>
        <v>402.75000000000102</v>
      </c>
      <c r="C137" s="31">
        <v>0</v>
      </c>
      <c r="D137" s="31">
        <f t="shared" si="48"/>
        <v>402.75000000000102</v>
      </c>
      <c r="E137" s="31">
        <v>36.61</v>
      </c>
      <c r="F137" s="31">
        <f t="shared" si="49"/>
        <v>366.14000000000101</v>
      </c>
      <c r="G137" s="31">
        <f t="shared" si="50"/>
        <v>2.6697708333333403</v>
      </c>
      <c r="H137" s="175"/>
    </row>
    <row r="138" spans="1:8" ht="15" x14ac:dyDescent="0.15">
      <c r="A138" s="30">
        <v>48914</v>
      </c>
      <c r="B138" s="31">
        <f t="shared" si="51"/>
        <v>366.14000000000101</v>
      </c>
      <c r="C138" s="31">
        <v>0</v>
      </c>
      <c r="D138" s="31">
        <f t="shared" si="48"/>
        <v>366.14000000000101</v>
      </c>
      <c r="E138" s="31">
        <v>36.61</v>
      </c>
      <c r="F138" s="31">
        <f t="shared" si="49"/>
        <v>329.530000000001</v>
      </c>
      <c r="G138" s="31">
        <f t="shared" si="50"/>
        <v>2.4028229166666737</v>
      </c>
      <c r="H138" s="175"/>
    </row>
    <row r="139" spans="1:8" ht="15" x14ac:dyDescent="0.15">
      <c r="A139" s="30">
        <v>48945</v>
      </c>
      <c r="B139" s="31">
        <f t="shared" si="51"/>
        <v>329.530000000001</v>
      </c>
      <c r="C139" s="31">
        <v>0</v>
      </c>
      <c r="D139" s="31">
        <f t="shared" si="48"/>
        <v>329.530000000001</v>
      </c>
      <c r="E139" s="31">
        <v>36.61</v>
      </c>
      <c r="F139" s="31">
        <f t="shared" si="49"/>
        <v>292.92000000000098</v>
      </c>
      <c r="G139" s="31">
        <f t="shared" si="50"/>
        <v>2.1358750000000071</v>
      </c>
      <c r="H139" s="175"/>
    </row>
    <row r="140" spans="1:8" ht="15" x14ac:dyDescent="0.15">
      <c r="A140" s="30">
        <v>48976</v>
      </c>
      <c r="B140" s="31">
        <f t="shared" ref="B140:B141" si="52">F139</f>
        <v>292.92000000000098</v>
      </c>
      <c r="C140" s="31">
        <v>0</v>
      </c>
      <c r="D140" s="31">
        <f t="shared" ref="D140:D141" si="53">B140+C140</f>
        <v>292.92000000000098</v>
      </c>
      <c r="E140" s="31">
        <v>36.61</v>
      </c>
      <c r="F140" s="31">
        <f t="shared" ref="F140:F141" si="54">D140-E140</f>
        <v>256.31000000000097</v>
      </c>
      <c r="G140" s="31">
        <f t="shared" si="50"/>
        <v>1.8689270833333402</v>
      </c>
      <c r="H140" s="87"/>
    </row>
    <row r="141" spans="1:8" ht="15" x14ac:dyDescent="0.15">
      <c r="A141" s="30">
        <v>49004</v>
      </c>
      <c r="B141" s="31">
        <f t="shared" si="52"/>
        <v>256.31000000000097</v>
      </c>
      <c r="C141" s="31">
        <v>0</v>
      </c>
      <c r="D141" s="31">
        <f t="shared" si="53"/>
        <v>256.31000000000097</v>
      </c>
      <c r="E141" s="31">
        <v>36.61</v>
      </c>
      <c r="F141" s="31">
        <f t="shared" si="54"/>
        <v>219.70000000000095</v>
      </c>
      <c r="G141" s="31">
        <f t="shared" si="50"/>
        <v>1.6019791666666734</v>
      </c>
      <c r="H141" s="32">
        <f>SUM(G130:G141)</f>
        <v>36.842312500000084</v>
      </c>
    </row>
    <row r="142" spans="1:8" ht="15" x14ac:dyDescent="0.15">
      <c r="A142" s="62"/>
      <c r="B142" s="33"/>
      <c r="C142" s="33"/>
      <c r="D142" s="33"/>
      <c r="E142" s="33"/>
      <c r="F142" s="33"/>
      <c r="G142" s="33"/>
      <c r="H142" s="174"/>
    </row>
    <row r="143" spans="1:8" ht="15" x14ac:dyDescent="0.15">
      <c r="A143" s="41" t="s">
        <v>202</v>
      </c>
      <c r="B143" s="6" t="s">
        <v>105</v>
      </c>
      <c r="C143" s="6" t="s">
        <v>132</v>
      </c>
      <c r="D143" s="6" t="s">
        <v>20</v>
      </c>
      <c r="E143" s="6" t="s">
        <v>106</v>
      </c>
      <c r="F143" s="6" t="s">
        <v>107</v>
      </c>
      <c r="G143" s="6" t="s">
        <v>2</v>
      </c>
      <c r="H143" s="6" t="s">
        <v>20</v>
      </c>
    </row>
    <row r="144" spans="1:8" ht="15" x14ac:dyDescent="0.15">
      <c r="A144" s="30">
        <v>49035</v>
      </c>
      <c r="B144" s="31">
        <f>F141</f>
        <v>219.70000000000095</v>
      </c>
      <c r="C144" s="31">
        <v>0</v>
      </c>
      <c r="D144" s="31">
        <f t="shared" ref="D144" si="55">B144+C144</f>
        <v>219.70000000000095</v>
      </c>
      <c r="E144" s="31">
        <v>36.61</v>
      </c>
      <c r="F144" s="31">
        <f t="shared" ref="F144" si="56">D144-E144</f>
        <v>183.09000000000094</v>
      </c>
      <c r="G144" s="31">
        <f t="shared" ref="G144:G149" si="57">F144*$D$6/12</f>
        <v>1.335031250000007</v>
      </c>
      <c r="H144" s="339"/>
    </row>
    <row r="145" spans="1:12" ht="15" x14ac:dyDescent="0.15">
      <c r="A145" s="30">
        <v>49065</v>
      </c>
      <c r="B145" s="31">
        <f>F144</f>
        <v>183.09000000000094</v>
      </c>
      <c r="C145" s="31">
        <v>0</v>
      </c>
      <c r="D145" s="31">
        <f t="shared" ref="D145:D147" si="58">B145+C145</f>
        <v>183.09000000000094</v>
      </c>
      <c r="E145" s="31">
        <v>36.61</v>
      </c>
      <c r="F145" s="31">
        <f t="shared" ref="F145:F147" si="59">D145-E145</f>
        <v>146.48000000000093</v>
      </c>
      <c r="G145" s="31">
        <f t="shared" si="57"/>
        <v>1.0680833333333399</v>
      </c>
      <c r="H145" s="340"/>
    </row>
    <row r="146" spans="1:12" ht="15" x14ac:dyDescent="0.15">
      <c r="A146" s="30">
        <v>49096</v>
      </c>
      <c r="B146" s="31">
        <f t="shared" ref="B146:B147" si="60">F145</f>
        <v>146.48000000000093</v>
      </c>
      <c r="C146" s="31">
        <v>0</v>
      </c>
      <c r="D146" s="31">
        <f t="shared" si="58"/>
        <v>146.48000000000093</v>
      </c>
      <c r="E146" s="31">
        <v>36.61</v>
      </c>
      <c r="F146" s="31">
        <f t="shared" si="59"/>
        <v>109.87000000000093</v>
      </c>
      <c r="G146" s="31">
        <f t="shared" si="57"/>
        <v>0.80113541666667343</v>
      </c>
      <c r="H146" s="340"/>
    </row>
    <row r="147" spans="1:12" ht="15" x14ac:dyDescent="0.15">
      <c r="A147" s="30">
        <v>49126</v>
      </c>
      <c r="B147" s="31">
        <f t="shared" si="60"/>
        <v>109.87000000000093</v>
      </c>
      <c r="C147" s="31">
        <v>0</v>
      </c>
      <c r="D147" s="31">
        <f t="shared" si="58"/>
        <v>109.87000000000093</v>
      </c>
      <c r="E147" s="31">
        <v>36.61</v>
      </c>
      <c r="F147" s="31">
        <f t="shared" si="59"/>
        <v>73.260000000000929</v>
      </c>
      <c r="G147" s="31">
        <f t="shared" si="57"/>
        <v>0.53418750000000681</v>
      </c>
      <c r="H147" s="340"/>
    </row>
    <row r="148" spans="1:12" ht="15" x14ac:dyDescent="0.15">
      <c r="A148" s="30">
        <v>49157</v>
      </c>
      <c r="B148" s="31">
        <f t="shared" ref="B148:B149" si="61">F147</f>
        <v>73.260000000000929</v>
      </c>
      <c r="C148" s="31">
        <v>0</v>
      </c>
      <c r="D148" s="31">
        <f t="shared" ref="D148:D149" si="62">B148+C148</f>
        <v>73.260000000000929</v>
      </c>
      <c r="E148" s="31">
        <v>36.61</v>
      </c>
      <c r="F148" s="31">
        <f t="shared" ref="F148:F149" si="63">D148-E148</f>
        <v>36.650000000000929</v>
      </c>
      <c r="G148" s="31">
        <f t="shared" si="57"/>
        <v>0.26723958333334008</v>
      </c>
      <c r="H148" s="341"/>
    </row>
    <row r="149" spans="1:12" ht="15" x14ac:dyDescent="0.15">
      <c r="A149" s="30">
        <v>49188</v>
      </c>
      <c r="B149" s="31">
        <f t="shared" si="61"/>
        <v>36.650000000000929</v>
      </c>
      <c r="C149" s="31">
        <v>0</v>
      </c>
      <c r="D149" s="31">
        <f t="shared" si="62"/>
        <v>36.650000000000929</v>
      </c>
      <c r="E149" s="31">
        <v>36.65</v>
      </c>
      <c r="F149" s="31">
        <f t="shared" si="63"/>
        <v>9.3081098384573124E-13</v>
      </c>
      <c r="G149" s="31">
        <f t="shared" si="57"/>
        <v>6.7871634238751228E-15</v>
      </c>
      <c r="H149" s="32">
        <f t="shared" ref="H149" si="64">SUM(G146:G149)</f>
        <v>1.6025625000000272</v>
      </c>
    </row>
    <row r="150" spans="1:12" ht="15" x14ac:dyDescent="0.15">
      <c r="A150" s="62"/>
      <c r="B150" s="33"/>
      <c r="C150" s="33"/>
      <c r="D150" s="33"/>
      <c r="E150" s="33"/>
      <c r="F150" s="33"/>
      <c r="G150" s="33"/>
      <c r="H150" s="174"/>
    </row>
    <row r="151" spans="1:12" ht="15" x14ac:dyDescent="0.15">
      <c r="A151" s="62"/>
      <c r="B151" s="33"/>
      <c r="C151" s="33"/>
      <c r="D151" s="33"/>
      <c r="E151" s="33"/>
      <c r="F151" s="33"/>
      <c r="G151" s="33"/>
      <c r="H151" s="63"/>
    </row>
    <row r="152" spans="1:12" ht="15" x14ac:dyDescent="0.25">
      <c r="A152" s="12" t="s">
        <v>113</v>
      </c>
      <c r="B152" s="72" t="s">
        <v>109</v>
      </c>
      <c r="C152" s="72" t="s">
        <v>110</v>
      </c>
      <c r="D152" s="72" t="s">
        <v>111</v>
      </c>
      <c r="E152" s="72" t="s">
        <v>112</v>
      </c>
      <c r="F152" s="72" t="s">
        <v>159</v>
      </c>
      <c r="G152" s="72" t="s">
        <v>172</v>
      </c>
      <c r="H152" s="41" t="s">
        <v>175</v>
      </c>
      <c r="I152" s="41" t="s">
        <v>176</v>
      </c>
      <c r="J152" s="41" t="s">
        <v>177</v>
      </c>
      <c r="K152" s="41" t="s">
        <v>201</v>
      </c>
      <c r="L152" s="41" t="s">
        <v>202</v>
      </c>
    </row>
    <row r="153" spans="1:12" ht="15" x14ac:dyDescent="0.25">
      <c r="A153" s="7" t="s">
        <v>2</v>
      </c>
      <c r="B153" s="8">
        <f>H15</f>
        <v>18.195187499999999</v>
      </c>
      <c r="C153" s="8">
        <f>H29</f>
        <v>109.17112499999999</v>
      </c>
      <c r="D153" s="8">
        <f>H43</f>
        <v>186.57275000000004</v>
      </c>
      <c r="E153" s="8">
        <f>H57</f>
        <v>187.84062500000005</v>
      </c>
      <c r="F153" s="8">
        <f>H71</f>
        <v>177.12187500000005</v>
      </c>
      <c r="G153" s="8">
        <f>H85</f>
        <v>161.15312500000002</v>
      </c>
      <c r="H153" s="8">
        <f>H99</f>
        <v>139.93437500000005</v>
      </c>
      <c r="I153" s="8">
        <f>H113</f>
        <v>112.45346875000003</v>
      </c>
      <c r="J153" s="8">
        <f>H127</f>
        <v>75.282812500000091</v>
      </c>
      <c r="K153" s="8">
        <f>H141</f>
        <v>36.842312500000084</v>
      </c>
      <c r="L153" s="8">
        <f>H149</f>
        <v>1.6025625000000272</v>
      </c>
    </row>
    <row r="154" spans="1:12" ht="15" x14ac:dyDescent="0.25">
      <c r="A154" s="7" t="s">
        <v>7</v>
      </c>
      <c r="B154" s="8">
        <f>SUM(C9:C15)</f>
        <v>646.93999999999994</v>
      </c>
      <c r="C154" s="8">
        <f>SUM(C18:C29)</f>
        <v>1109.0399999999997</v>
      </c>
      <c r="D154" s="8">
        <f>SUM(C32:C43)</f>
        <v>462.02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5" x14ac:dyDescent="0.25">
      <c r="A155" s="7" t="s">
        <v>114</v>
      </c>
      <c r="B155" s="8">
        <f>SUM(E9:E15)</f>
        <v>0</v>
      </c>
      <c r="C155" s="8">
        <f>SUM(E18:E29)</f>
        <v>0</v>
      </c>
      <c r="D155" s="8">
        <f>SUM(E32:E43)</f>
        <v>30</v>
      </c>
      <c r="E155" s="8">
        <f>SUM(E46:E57)</f>
        <v>90</v>
      </c>
      <c r="F155" s="8">
        <f>SUM(E60:E71)</f>
        <v>150</v>
      </c>
      <c r="G155" s="8">
        <f>SUM(E74:E85)</f>
        <v>210</v>
      </c>
      <c r="H155" s="8">
        <f>SUM(E88:E99)</f>
        <v>270</v>
      </c>
      <c r="I155" s="8">
        <f>SUM(E102:E113)</f>
        <v>369.66000000000008</v>
      </c>
      <c r="J155" s="8">
        <f>SUM(E116:E127)</f>
        <v>439.32000000000011</v>
      </c>
      <c r="K155" s="8">
        <f>SUM(E130:E141)</f>
        <v>439.32000000000011</v>
      </c>
      <c r="L155" s="8">
        <f>SUM(E144:E149)</f>
        <v>219.70000000000002</v>
      </c>
    </row>
    <row r="156" spans="1:12" ht="15" x14ac:dyDescent="0.25">
      <c r="A156" s="7" t="s">
        <v>115</v>
      </c>
      <c r="B156" s="8">
        <f>B154-B155</f>
        <v>646.93999999999994</v>
      </c>
      <c r="C156" s="8">
        <f t="shared" ref="C156:G156" si="65">B156+C154-C155</f>
        <v>1755.9799999999996</v>
      </c>
      <c r="D156" s="8">
        <f t="shared" si="65"/>
        <v>2187.9999999999995</v>
      </c>
      <c r="E156" s="8">
        <f t="shared" si="65"/>
        <v>2097.9999999999995</v>
      </c>
      <c r="F156" s="8">
        <f t="shared" si="65"/>
        <v>1947.9999999999995</v>
      </c>
      <c r="G156" s="8">
        <f t="shared" si="65"/>
        <v>1737.9999999999995</v>
      </c>
      <c r="H156" s="8">
        <f t="shared" ref="H156" si="66">G156+H154-H155</f>
        <v>1467.9999999999995</v>
      </c>
      <c r="I156" s="8">
        <f t="shared" ref="I156:L156" si="67">H156+I154-I155</f>
        <v>1098.3399999999995</v>
      </c>
      <c r="J156" s="8">
        <f t="shared" si="67"/>
        <v>659.0199999999993</v>
      </c>
      <c r="K156" s="8">
        <f t="shared" si="67"/>
        <v>219.69999999999919</v>
      </c>
      <c r="L156" s="8">
        <f t="shared" si="67"/>
        <v>-8.2422957348171622E-13</v>
      </c>
    </row>
    <row r="157" spans="1:12" ht="15" x14ac:dyDescent="0.25">
      <c r="A157" s="7" t="s">
        <v>133</v>
      </c>
      <c r="B157" s="8">
        <f t="shared" ref="B157:G157" si="68">C155</f>
        <v>0</v>
      </c>
      <c r="C157" s="8">
        <f t="shared" si="68"/>
        <v>30</v>
      </c>
      <c r="D157" s="8">
        <f t="shared" si="68"/>
        <v>90</v>
      </c>
      <c r="E157" s="8">
        <f t="shared" si="68"/>
        <v>150</v>
      </c>
      <c r="F157" s="8">
        <f t="shared" si="68"/>
        <v>210</v>
      </c>
      <c r="G157" s="8">
        <f t="shared" si="68"/>
        <v>270</v>
      </c>
      <c r="H157" s="8">
        <f t="shared" ref="H157:L157" si="69">I155</f>
        <v>369.66000000000008</v>
      </c>
      <c r="I157" s="8">
        <f t="shared" si="69"/>
        <v>439.32000000000011</v>
      </c>
      <c r="J157" s="8">
        <f t="shared" si="69"/>
        <v>439.32000000000011</v>
      </c>
      <c r="K157" s="8">
        <f t="shared" si="69"/>
        <v>219.70000000000002</v>
      </c>
      <c r="L157" s="8">
        <f t="shared" si="69"/>
        <v>0</v>
      </c>
    </row>
    <row r="158" spans="1:12" ht="15" x14ac:dyDescent="0.25">
      <c r="A158" s="7" t="s">
        <v>134</v>
      </c>
      <c r="B158" s="8">
        <f t="shared" ref="B158:I158" si="70">B156-B157</f>
        <v>646.93999999999994</v>
      </c>
      <c r="C158" s="8">
        <f t="shared" si="70"/>
        <v>1725.9799999999996</v>
      </c>
      <c r="D158" s="8">
        <f t="shared" si="70"/>
        <v>2097.9999999999995</v>
      </c>
      <c r="E158" s="8">
        <f t="shared" si="70"/>
        <v>1947.9999999999995</v>
      </c>
      <c r="F158" s="8">
        <f t="shared" si="70"/>
        <v>1737.9999999999995</v>
      </c>
      <c r="G158" s="8">
        <f t="shared" si="70"/>
        <v>1467.9999999999995</v>
      </c>
      <c r="H158" s="8">
        <f t="shared" si="70"/>
        <v>1098.3399999999995</v>
      </c>
      <c r="I158" s="8">
        <f t="shared" si="70"/>
        <v>659.0199999999993</v>
      </c>
      <c r="J158" s="8">
        <f t="shared" ref="J158:K158" si="71">J156-J157</f>
        <v>219.69999999999919</v>
      </c>
      <c r="K158" s="8">
        <f t="shared" si="71"/>
        <v>-8.2422957348171622E-13</v>
      </c>
      <c r="L158" s="8">
        <f t="shared" ref="L158" si="72">L156-L157</f>
        <v>-8.2422957348171622E-13</v>
      </c>
    </row>
    <row r="159" spans="1:12" ht="15" x14ac:dyDescent="0.25">
      <c r="A159" s="7" t="s">
        <v>135</v>
      </c>
      <c r="B159" s="8">
        <f t="shared" ref="B159:I159" si="73">B153+B155</f>
        <v>18.195187499999999</v>
      </c>
      <c r="C159" s="8">
        <f t="shared" si="73"/>
        <v>109.17112499999999</v>
      </c>
      <c r="D159" s="8">
        <f t="shared" si="73"/>
        <v>216.57275000000004</v>
      </c>
      <c r="E159" s="8">
        <f t="shared" si="73"/>
        <v>277.84062500000005</v>
      </c>
      <c r="F159" s="8">
        <f t="shared" si="73"/>
        <v>327.12187500000005</v>
      </c>
      <c r="G159" s="8">
        <f t="shared" si="73"/>
        <v>371.15312500000005</v>
      </c>
      <c r="H159" s="8">
        <f t="shared" si="73"/>
        <v>409.93437500000005</v>
      </c>
      <c r="I159" s="8">
        <f t="shared" si="73"/>
        <v>482.1134687500001</v>
      </c>
      <c r="J159" s="8">
        <f t="shared" ref="J159:K159" si="74">J153+J155</f>
        <v>514.60281250000025</v>
      </c>
      <c r="K159" s="8">
        <f t="shared" si="74"/>
        <v>476.16231250000021</v>
      </c>
      <c r="L159" s="8">
        <f t="shared" ref="L159" si="75">L153+L155</f>
        <v>221.30256250000005</v>
      </c>
    </row>
  </sheetData>
  <mergeCells count="15">
    <mergeCell ref="H144:H148"/>
    <mergeCell ref="H102:H112"/>
    <mergeCell ref="H116:H126"/>
    <mergeCell ref="H88:H98"/>
    <mergeCell ref="A1:H1"/>
    <mergeCell ref="A2:H2"/>
    <mergeCell ref="A3:H3"/>
    <mergeCell ref="G6:H6"/>
    <mergeCell ref="A4:H4"/>
    <mergeCell ref="H32:H42"/>
    <mergeCell ref="H18:H28"/>
    <mergeCell ref="H9:H14"/>
    <mergeCell ref="H46:H56"/>
    <mergeCell ref="H74:H84"/>
    <mergeCell ref="H60:H70"/>
  </mergeCells>
  <printOptions horizontalCentered="1"/>
  <pageMargins left="0.15748031496062992" right="0.23622047244094491" top="0.74803149606299213" bottom="0.74803149606299213" header="0.31496062992125984" footer="0.31496062992125984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48"/>
  <sheetViews>
    <sheetView workbookViewId="0">
      <selection activeCell="D48" sqref="D48"/>
    </sheetView>
  </sheetViews>
  <sheetFormatPr defaultRowHeight="15" x14ac:dyDescent="0.15"/>
  <cols>
    <col min="1" max="1" width="19.25" style="69" customWidth="1"/>
    <col min="2" max="2" width="4.875" style="69" customWidth="1"/>
    <col min="3" max="3" width="9" style="69"/>
    <col min="4" max="4" width="8.125" style="69" customWidth="1"/>
    <col min="5" max="7" width="9" style="69"/>
    <col min="8" max="10" width="8.25" style="69" customWidth="1"/>
    <col min="11" max="16384" width="9" style="69"/>
  </cols>
  <sheetData>
    <row r="1" spans="1:14" ht="18.75" x14ac:dyDescent="0.15">
      <c r="A1" s="344" t="str">
        <f>COP!A1</f>
        <v>M/s VAYU SUITES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</row>
    <row r="2" spans="1:14" ht="16.5" customHeight="1" x14ac:dyDescent="0.15">
      <c r="A2" s="327" t="str">
        <f>COP!A2</f>
        <v>NEW HOTEL PROJECT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17.25" customHeight="1" x14ac:dyDescent="0.15">
      <c r="A3" s="327" t="str">
        <f>COP!A3</f>
        <v xml:space="preserve">REG. ADDRESS : -LOBBY LEVEL, INSIDE HOTEL VISHNUPRIYA, 9, GULAB BAGH ROAD, UDAIPUR, RAJASTHAN, 313001 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</row>
    <row r="4" spans="1:14" ht="15" customHeight="1" x14ac:dyDescent="0.15">
      <c r="A4" s="345" t="str">
        <f>COP!A4</f>
        <v>UNIT ADDRESS : -KHASARA NO. 579/546, REVENUE VILLAGE-SENA, TEHSIL-BALI, DISTRICT-PALI, RAJASTHAN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</row>
    <row r="5" spans="1:14" ht="12.75" customHeight="1" x14ac:dyDescent="0.15">
      <c r="A5" s="199"/>
      <c r="B5" s="200"/>
      <c r="C5" s="200"/>
      <c r="D5" s="200"/>
      <c r="E5" s="200"/>
      <c r="F5" s="176"/>
      <c r="G5" s="176"/>
      <c r="H5" s="176"/>
      <c r="I5" s="176"/>
      <c r="J5" s="176"/>
      <c r="K5" s="176"/>
      <c r="L5" s="176"/>
      <c r="M5" s="176"/>
      <c r="N5" s="176"/>
    </row>
    <row r="6" spans="1:14" ht="19.5" customHeight="1" x14ac:dyDescent="0.15">
      <c r="A6" s="343" t="s">
        <v>71</v>
      </c>
      <c r="B6" s="343"/>
      <c r="C6" s="343"/>
      <c r="D6" s="343"/>
      <c r="E6" s="343"/>
      <c r="F6" s="343"/>
      <c r="G6" s="343"/>
      <c r="H6" s="343"/>
      <c r="I6" s="176"/>
      <c r="K6" s="201"/>
      <c r="L6" s="201"/>
      <c r="M6" s="201"/>
      <c r="N6" s="201" t="s">
        <v>74</v>
      </c>
    </row>
    <row r="7" spans="1:14" x14ac:dyDescent="0.15">
      <c r="A7" s="73" t="s">
        <v>21</v>
      </c>
      <c r="B7" s="164" t="s">
        <v>72</v>
      </c>
      <c r="C7" s="164" t="s">
        <v>108</v>
      </c>
      <c r="D7" s="164" t="s">
        <v>109</v>
      </c>
      <c r="E7" s="164" t="s">
        <v>110</v>
      </c>
      <c r="F7" s="164" t="s">
        <v>111</v>
      </c>
      <c r="G7" s="164" t="s">
        <v>112</v>
      </c>
      <c r="H7" s="164" t="s">
        <v>159</v>
      </c>
      <c r="I7" s="164" t="s">
        <v>172</v>
      </c>
      <c r="J7" s="41" t="s">
        <v>175</v>
      </c>
      <c r="K7" s="41" t="s">
        <v>176</v>
      </c>
      <c r="L7" s="41" t="s">
        <v>177</v>
      </c>
      <c r="M7" s="41" t="s">
        <v>201</v>
      </c>
      <c r="N7" s="41" t="s">
        <v>202</v>
      </c>
    </row>
    <row r="8" spans="1:14" x14ac:dyDescent="0.15">
      <c r="A8" s="73"/>
      <c r="B8" s="29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1:14" x14ac:dyDescent="0.15">
      <c r="A9" s="73" t="s">
        <v>64</v>
      </c>
      <c r="B9" s="164"/>
      <c r="C9" s="202">
        <v>5</v>
      </c>
      <c r="D9" s="202">
        <v>5</v>
      </c>
      <c r="E9" s="202">
        <v>5</v>
      </c>
      <c r="F9" s="202">
        <v>5</v>
      </c>
      <c r="G9" s="202">
        <v>5</v>
      </c>
      <c r="H9" s="202">
        <v>5</v>
      </c>
      <c r="I9" s="202">
        <v>5</v>
      </c>
      <c r="J9" s="202">
        <v>5</v>
      </c>
      <c r="K9" s="202">
        <v>5</v>
      </c>
      <c r="L9" s="202">
        <v>5</v>
      </c>
      <c r="M9" s="202">
        <v>5</v>
      </c>
      <c r="N9" s="202">
        <v>5</v>
      </c>
    </row>
    <row r="10" spans="1:14" x14ac:dyDescent="0.15">
      <c r="A10" s="288"/>
      <c r="B10" s="335"/>
      <c r="C10" s="335"/>
      <c r="D10" s="335"/>
      <c r="E10" s="335"/>
      <c r="F10" s="335"/>
      <c r="G10" s="335"/>
      <c r="H10" s="335"/>
      <c r="I10" s="335"/>
      <c r="J10" s="335"/>
      <c r="K10" s="335"/>
      <c r="L10" s="335"/>
      <c r="M10" s="335"/>
      <c r="N10" s="289"/>
    </row>
    <row r="11" spans="1:14" x14ac:dyDescent="0.15">
      <c r="A11" s="73" t="s">
        <v>73</v>
      </c>
      <c r="B11" s="203">
        <v>0.1</v>
      </c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</row>
    <row r="12" spans="1:14" x14ac:dyDescent="0.15">
      <c r="A12" s="99" t="s">
        <v>67</v>
      </c>
      <c r="B12" s="29"/>
      <c r="C12" s="205">
        <v>0</v>
      </c>
      <c r="D12" s="205">
        <f t="shared" ref="D12:I12" si="0">C16</f>
        <v>0</v>
      </c>
      <c r="E12" s="205">
        <f t="shared" si="0"/>
        <v>976.7</v>
      </c>
      <c r="F12" s="205">
        <f t="shared" si="0"/>
        <v>1926.7</v>
      </c>
      <c r="G12" s="205">
        <f t="shared" si="0"/>
        <v>1922.5150000000001</v>
      </c>
      <c r="H12" s="205">
        <f t="shared" si="0"/>
        <v>1730.2635</v>
      </c>
      <c r="I12" s="205">
        <f t="shared" si="0"/>
        <v>1557.2371499999999</v>
      </c>
      <c r="J12" s="205">
        <f t="shared" ref="J12" si="1">I16</f>
        <v>1401.5134349999998</v>
      </c>
      <c r="K12" s="205">
        <f t="shared" ref="K12" si="2">J16</f>
        <v>1261.3620914999999</v>
      </c>
      <c r="L12" s="205">
        <f t="shared" ref="L12" si="3">K16</f>
        <v>1135.2258823499999</v>
      </c>
      <c r="M12" s="205">
        <f t="shared" ref="M12:N12" si="4">L16</f>
        <v>1021.7032941149998</v>
      </c>
      <c r="N12" s="205">
        <f t="shared" si="4"/>
        <v>919.53296470349983</v>
      </c>
    </row>
    <row r="13" spans="1:14" x14ac:dyDescent="0.15">
      <c r="A13" s="99" t="s">
        <v>68</v>
      </c>
      <c r="B13" s="29"/>
      <c r="C13" s="205">
        <v>0</v>
      </c>
      <c r="D13" s="205">
        <v>976.7</v>
      </c>
      <c r="E13" s="205">
        <v>950</v>
      </c>
      <c r="F13" s="205">
        <v>97</v>
      </c>
      <c r="G13" s="205">
        <v>0</v>
      </c>
      <c r="H13" s="205">
        <v>0</v>
      </c>
      <c r="I13" s="205">
        <v>0</v>
      </c>
      <c r="J13" s="205">
        <v>0</v>
      </c>
      <c r="K13" s="205">
        <v>0</v>
      </c>
      <c r="L13" s="205">
        <v>0</v>
      </c>
      <c r="M13" s="205">
        <v>0</v>
      </c>
      <c r="N13" s="205">
        <v>0</v>
      </c>
    </row>
    <row r="14" spans="1:14" x14ac:dyDescent="0.15">
      <c r="A14" s="99" t="s">
        <v>20</v>
      </c>
      <c r="B14" s="29"/>
      <c r="C14" s="205">
        <f t="shared" ref="C14:F14" si="5">C12+C13</f>
        <v>0</v>
      </c>
      <c r="D14" s="205">
        <f t="shared" si="5"/>
        <v>976.7</v>
      </c>
      <c r="E14" s="205">
        <f t="shared" si="5"/>
        <v>1926.7</v>
      </c>
      <c r="F14" s="205">
        <f t="shared" si="5"/>
        <v>2023.7</v>
      </c>
      <c r="G14" s="205">
        <f t="shared" ref="G14:H14" si="6">G12+G13</f>
        <v>1922.5150000000001</v>
      </c>
      <c r="H14" s="205">
        <f t="shared" si="6"/>
        <v>1730.2635</v>
      </c>
      <c r="I14" s="205">
        <f t="shared" ref="I14:K14" si="7">I12+I13</f>
        <v>1557.2371499999999</v>
      </c>
      <c r="J14" s="205">
        <f t="shared" si="7"/>
        <v>1401.5134349999998</v>
      </c>
      <c r="K14" s="205">
        <f t="shared" si="7"/>
        <v>1261.3620914999999</v>
      </c>
      <c r="L14" s="205">
        <f t="shared" ref="L14:M14" si="8">L12+L13</f>
        <v>1135.2258823499999</v>
      </c>
      <c r="M14" s="205">
        <f t="shared" si="8"/>
        <v>1021.7032941149998</v>
      </c>
      <c r="N14" s="205">
        <f t="shared" ref="N14" si="9">N12+N13</f>
        <v>919.53296470349983</v>
      </c>
    </row>
    <row r="15" spans="1:14" x14ac:dyDescent="0.15">
      <c r="A15" s="99" t="s">
        <v>65</v>
      </c>
      <c r="B15" s="29"/>
      <c r="C15" s="205">
        <v>0</v>
      </c>
      <c r="D15" s="205">
        <v>0</v>
      </c>
      <c r="E15" s="205">
        <v>0</v>
      </c>
      <c r="F15" s="205">
        <f>F14*5%</f>
        <v>101.185</v>
      </c>
      <c r="G15" s="205">
        <f t="shared" ref="G15:H15" si="10">G14*10%</f>
        <v>192.25150000000002</v>
      </c>
      <c r="H15" s="205">
        <f t="shared" si="10"/>
        <v>173.02635000000001</v>
      </c>
      <c r="I15" s="205">
        <f t="shared" ref="I15:K15" si="11">I14*10%</f>
        <v>155.723715</v>
      </c>
      <c r="J15" s="205">
        <f t="shared" si="11"/>
        <v>140.1513435</v>
      </c>
      <c r="K15" s="205">
        <f t="shared" si="11"/>
        <v>126.13620915</v>
      </c>
      <c r="L15" s="205">
        <f t="shared" ref="L15:M15" si="12">L14*10%</f>
        <v>113.522588235</v>
      </c>
      <c r="M15" s="205">
        <f t="shared" si="12"/>
        <v>102.17032941149999</v>
      </c>
      <c r="N15" s="205">
        <f t="shared" ref="N15" si="13">N14*10%</f>
        <v>91.953296470349983</v>
      </c>
    </row>
    <row r="16" spans="1:14" x14ac:dyDescent="0.15">
      <c r="A16" s="73" t="s">
        <v>66</v>
      </c>
      <c r="B16" s="164"/>
      <c r="C16" s="206">
        <f t="shared" ref="C16:F16" si="14">C14-C15</f>
        <v>0</v>
      </c>
      <c r="D16" s="206">
        <f t="shared" si="14"/>
        <v>976.7</v>
      </c>
      <c r="E16" s="206">
        <f t="shared" si="14"/>
        <v>1926.7</v>
      </c>
      <c r="F16" s="206">
        <f t="shared" si="14"/>
        <v>1922.5150000000001</v>
      </c>
      <c r="G16" s="206">
        <f t="shared" ref="G16:H16" si="15">G14-G15</f>
        <v>1730.2635</v>
      </c>
      <c r="H16" s="206">
        <f t="shared" si="15"/>
        <v>1557.2371499999999</v>
      </c>
      <c r="I16" s="206">
        <f t="shared" ref="I16:K16" si="16">I14-I15</f>
        <v>1401.5134349999998</v>
      </c>
      <c r="J16" s="206">
        <f t="shared" si="16"/>
        <v>1261.3620914999999</v>
      </c>
      <c r="K16" s="206">
        <f t="shared" si="16"/>
        <v>1135.2258823499999</v>
      </c>
      <c r="L16" s="206">
        <f t="shared" ref="L16:M16" si="17">L14-L15</f>
        <v>1021.7032941149998</v>
      </c>
      <c r="M16" s="206">
        <f t="shared" si="17"/>
        <v>919.53296470349983</v>
      </c>
      <c r="N16" s="206">
        <f t="shared" ref="N16" si="18">N14-N15</f>
        <v>827.57966823314985</v>
      </c>
    </row>
    <row r="17" spans="1:14" x14ac:dyDescent="0.15">
      <c r="A17" s="324"/>
      <c r="B17" s="325"/>
      <c r="C17" s="325"/>
      <c r="D17" s="325"/>
      <c r="E17" s="325"/>
      <c r="F17" s="325"/>
      <c r="G17" s="325"/>
      <c r="H17" s="325"/>
      <c r="I17" s="325"/>
      <c r="J17" s="325"/>
      <c r="K17" s="325"/>
      <c r="L17" s="325"/>
      <c r="M17" s="325"/>
      <c r="N17" s="326"/>
    </row>
    <row r="18" spans="1:14" x14ac:dyDescent="0.15">
      <c r="A18" s="73" t="s">
        <v>77</v>
      </c>
      <c r="B18" s="203">
        <v>0.15</v>
      </c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</row>
    <row r="19" spans="1:14" x14ac:dyDescent="0.15">
      <c r="A19" s="99" t="s">
        <v>67</v>
      </c>
      <c r="B19" s="203"/>
      <c r="C19" s="205">
        <v>0</v>
      </c>
      <c r="D19" s="205">
        <f t="shared" ref="D19" si="19">C23</f>
        <v>0</v>
      </c>
      <c r="E19" s="205">
        <f t="shared" ref="E19" si="20">D23</f>
        <v>0</v>
      </c>
      <c r="F19" s="205">
        <f t="shared" ref="F19:I19" si="21">E23</f>
        <v>215</v>
      </c>
      <c r="G19" s="205">
        <f t="shared" si="21"/>
        <v>302.34550000000002</v>
      </c>
      <c r="H19" s="205">
        <f t="shared" si="21"/>
        <v>256.993675</v>
      </c>
      <c r="I19" s="205">
        <f t="shared" si="21"/>
        <v>218.44462375000001</v>
      </c>
      <c r="J19" s="205">
        <f t="shared" ref="J19" si="22">I23</f>
        <v>185.67793018750001</v>
      </c>
      <c r="K19" s="205">
        <f t="shared" ref="K19" si="23">J23</f>
        <v>157.826240659375</v>
      </c>
      <c r="L19" s="205">
        <f t="shared" ref="L19" si="24">K23</f>
        <v>134.15230456046876</v>
      </c>
      <c r="M19" s="205">
        <f t="shared" ref="M19:N19" si="25">L23</f>
        <v>114.02945887639845</v>
      </c>
      <c r="N19" s="205">
        <f t="shared" si="25"/>
        <v>96.925040044938683</v>
      </c>
    </row>
    <row r="20" spans="1:14" x14ac:dyDescent="0.15">
      <c r="A20" s="99" t="s">
        <v>68</v>
      </c>
      <c r="B20" s="203"/>
      <c r="C20" s="205">
        <v>0</v>
      </c>
      <c r="D20" s="205">
        <v>0</v>
      </c>
      <c r="E20" s="205">
        <v>215</v>
      </c>
      <c r="F20" s="205">
        <v>111.86</v>
      </c>
      <c r="G20" s="205">
        <v>0</v>
      </c>
      <c r="H20" s="205">
        <v>0</v>
      </c>
      <c r="I20" s="205">
        <v>0</v>
      </c>
      <c r="J20" s="205">
        <v>0</v>
      </c>
      <c r="K20" s="205">
        <v>0</v>
      </c>
      <c r="L20" s="205">
        <v>0</v>
      </c>
      <c r="M20" s="205">
        <v>0</v>
      </c>
      <c r="N20" s="205">
        <v>0</v>
      </c>
    </row>
    <row r="21" spans="1:14" x14ac:dyDescent="0.15">
      <c r="A21" s="99" t="s">
        <v>20</v>
      </c>
      <c r="B21" s="203"/>
      <c r="C21" s="205">
        <f t="shared" ref="C21:F21" si="26">C19+C20</f>
        <v>0</v>
      </c>
      <c r="D21" s="205">
        <f t="shared" si="26"/>
        <v>0</v>
      </c>
      <c r="E21" s="205">
        <f t="shared" si="26"/>
        <v>215</v>
      </c>
      <c r="F21" s="205">
        <f t="shared" si="26"/>
        <v>326.86</v>
      </c>
      <c r="G21" s="205">
        <f t="shared" ref="G21:H21" si="27">G19+G20</f>
        <v>302.34550000000002</v>
      </c>
      <c r="H21" s="205">
        <f t="shared" si="27"/>
        <v>256.993675</v>
      </c>
      <c r="I21" s="205">
        <f t="shared" ref="I21:K21" si="28">I19+I20</f>
        <v>218.44462375000001</v>
      </c>
      <c r="J21" s="205">
        <f t="shared" si="28"/>
        <v>185.67793018750001</v>
      </c>
      <c r="K21" s="205">
        <f t="shared" si="28"/>
        <v>157.826240659375</v>
      </c>
      <c r="L21" s="205">
        <f t="shared" ref="L21:M21" si="29">L19+L20</f>
        <v>134.15230456046876</v>
      </c>
      <c r="M21" s="205">
        <f t="shared" si="29"/>
        <v>114.02945887639845</v>
      </c>
      <c r="N21" s="205">
        <f t="shared" ref="N21" si="30">N19+N20</f>
        <v>96.925040044938683</v>
      </c>
    </row>
    <row r="22" spans="1:14" x14ac:dyDescent="0.15">
      <c r="A22" s="99" t="s">
        <v>65</v>
      </c>
      <c r="B22" s="203"/>
      <c r="C22" s="205">
        <v>0</v>
      </c>
      <c r="D22" s="205">
        <v>0</v>
      </c>
      <c r="E22" s="205">
        <v>0</v>
      </c>
      <c r="F22" s="205">
        <f>F21*7.5%</f>
        <v>24.514500000000002</v>
      </c>
      <c r="G22" s="205">
        <f t="shared" ref="G22:H22" si="31">G21*15%</f>
        <v>45.351824999999998</v>
      </c>
      <c r="H22" s="205">
        <f t="shared" si="31"/>
        <v>38.549051249999998</v>
      </c>
      <c r="I22" s="205">
        <f t="shared" ref="I22:K22" si="32">I21*15%</f>
        <v>32.766693562500002</v>
      </c>
      <c r="J22" s="205">
        <f t="shared" si="32"/>
        <v>27.851689528125</v>
      </c>
      <c r="K22" s="205">
        <f t="shared" si="32"/>
        <v>23.67393609890625</v>
      </c>
      <c r="L22" s="205">
        <f t="shared" ref="L22:M22" si="33">L21*15%</f>
        <v>20.122845684070313</v>
      </c>
      <c r="M22" s="205">
        <f t="shared" si="33"/>
        <v>17.104418831459768</v>
      </c>
      <c r="N22" s="205">
        <f t="shared" ref="N22" si="34">N21*15%</f>
        <v>14.538756006740801</v>
      </c>
    </row>
    <row r="23" spans="1:14" x14ac:dyDescent="0.15">
      <c r="A23" s="73" t="s">
        <v>66</v>
      </c>
      <c r="B23" s="208"/>
      <c r="C23" s="206">
        <f t="shared" ref="C23:F23" si="35">C21-C22</f>
        <v>0</v>
      </c>
      <c r="D23" s="206">
        <f t="shared" si="35"/>
        <v>0</v>
      </c>
      <c r="E23" s="206">
        <f t="shared" si="35"/>
        <v>215</v>
      </c>
      <c r="F23" s="206">
        <f t="shared" si="35"/>
        <v>302.34550000000002</v>
      </c>
      <c r="G23" s="206">
        <f t="shared" ref="G23:H23" si="36">G21-G22</f>
        <v>256.993675</v>
      </c>
      <c r="H23" s="206">
        <f t="shared" si="36"/>
        <v>218.44462375000001</v>
      </c>
      <c r="I23" s="206">
        <f t="shared" ref="I23:K23" si="37">I21-I22</f>
        <v>185.67793018750001</v>
      </c>
      <c r="J23" s="206">
        <f t="shared" si="37"/>
        <v>157.826240659375</v>
      </c>
      <c r="K23" s="206">
        <f t="shared" si="37"/>
        <v>134.15230456046876</v>
      </c>
      <c r="L23" s="206">
        <f t="shared" ref="L23:M23" si="38">L21-L22</f>
        <v>114.02945887639845</v>
      </c>
      <c r="M23" s="206">
        <f t="shared" si="38"/>
        <v>96.925040044938683</v>
      </c>
      <c r="N23" s="206">
        <f t="shared" ref="N23" si="39">N21-N22</f>
        <v>82.386284038197886</v>
      </c>
    </row>
    <row r="24" spans="1:14" ht="12.75" customHeight="1" x14ac:dyDescent="0.15">
      <c r="A24" s="324"/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325"/>
      <c r="M24" s="325"/>
      <c r="N24" s="326"/>
    </row>
    <row r="25" spans="1:14" x14ac:dyDescent="0.15">
      <c r="A25" s="73" t="s">
        <v>78</v>
      </c>
      <c r="B25" s="203">
        <v>0.4</v>
      </c>
      <c r="C25" s="20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205"/>
    </row>
    <row r="26" spans="1:14" x14ac:dyDescent="0.15">
      <c r="A26" s="99" t="s">
        <v>67</v>
      </c>
      <c r="B26" s="203"/>
      <c r="C26" s="205">
        <v>0</v>
      </c>
      <c r="D26" s="205">
        <f t="shared" ref="D26" si="40">C30</f>
        <v>0</v>
      </c>
      <c r="E26" s="205">
        <f t="shared" ref="E26" si="41">D30</f>
        <v>0</v>
      </c>
      <c r="F26" s="205">
        <f t="shared" ref="F26:I26" si="42">E30</f>
        <v>0</v>
      </c>
      <c r="G26" s="205">
        <f t="shared" si="42"/>
        <v>42.480000000000004</v>
      </c>
      <c r="H26" s="205">
        <f t="shared" si="42"/>
        <v>25.488000000000003</v>
      </c>
      <c r="I26" s="205">
        <f t="shared" si="42"/>
        <v>15.292800000000002</v>
      </c>
      <c r="J26" s="205">
        <f t="shared" ref="J26" si="43">I30</f>
        <v>9.1756799999999998</v>
      </c>
      <c r="K26" s="205">
        <f t="shared" ref="K26" si="44">J30</f>
        <v>5.5054079999999992</v>
      </c>
      <c r="L26" s="205">
        <f t="shared" ref="L26" si="45">K30</f>
        <v>3.3032447999999994</v>
      </c>
      <c r="M26" s="205">
        <f t="shared" ref="M26:N26" si="46">L30</f>
        <v>1.9819468799999995</v>
      </c>
      <c r="N26" s="205">
        <f t="shared" si="46"/>
        <v>1.1891681279999997</v>
      </c>
    </row>
    <row r="27" spans="1:14" x14ac:dyDescent="0.15">
      <c r="A27" s="99" t="s">
        <v>68</v>
      </c>
      <c r="B27" s="29"/>
      <c r="C27" s="205">
        <v>0</v>
      </c>
      <c r="D27" s="205">
        <v>0</v>
      </c>
      <c r="E27" s="205">
        <v>0</v>
      </c>
      <c r="F27" s="205">
        <v>53.1</v>
      </c>
      <c r="G27" s="205">
        <v>0</v>
      </c>
      <c r="H27" s="205">
        <v>0</v>
      </c>
      <c r="I27" s="205">
        <v>0</v>
      </c>
      <c r="J27" s="205">
        <v>0</v>
      </c>
      <c r="K27" s="205">
        <v>0</v>
      </c>
      <c r="L27" s="205">
        <v>0</v>
      </c>
      <c r="M27" s="205">
        <v>0</v>
      </c>
      <c r="N27" s="205">
        <v>0</v>
      </c>
    </row>
    <row r="28" spans="1:14" x14ac:dyDescent="0.15">
      <c r="A28" s="99" t="s">
        <v>20</v>
      </c>
      <c r="B28" s="29"/>
      <c r="C28" s="205">
        <f t="shared" ref="C28:F28" si="47">C26+C27</f>
        <v>0</v>
      </c>
      <c r="D28" s="205">
        <f t="shared" si="47"/>
        <v>0</v>
      </c>
      <c r="E28" s="205">
        <f t="shared" si="47"/>
        <v>0</v>
      </c>
      <c r="F28" s="205">
        <f t="shared" si="47"/>
        <v>53.1</v>
      </c>
      <c r="G28" s="205">
        <f t="shared" ref="G28:H28" si="48">G26+G27</f>
        <v>42.480000000000004</v>
      </c>
      <c r="H28" s="205">
        <f t="shared" si="48"/>
        <v>25.488000000000003</v>
      </c>
      <c r="I28" s="205">
        <f t="shared" ref="I28:K28" si="49">I26+I27</f>
        <v>15.292800000000002</v>
      </c>
      <c r="J28" s="205">
        <f t="shared" si="49"/>
        <v>9.1756799999999998</v>
      </c>
      <c r="K28" s="205">
        <f t="shared" si="49"/>
        <v>5.5054079999999992</v>
      </c>
      <c r="L28" s="205">
        <f t="shared" ref="L28:M28" si="50">L26+L27</f>
        <v>3.3032447999999994</v>
      </c>
      <c r="M28" s="205">
        <f t="shared" si="50"/>
        <v>1.9819468799999995</v>
      </c>
      <c r="N28" s="205">
        <f t="shared" ref="N28" si="51">N26+N27</f>
        <v>1.1891681279999997</v>
      </c>
    </row>
    <row r="29" spans="1:14" x14ac:dyDescent="0.15">
      <c r="A29" s="99" t="s">
        <v>65</v>
      </c>
      <c r="B29" s="29"/>
      <c r="C29" s="205">
        <v>0</v>
      </c>
      <c r="D29" s="205">
        <v>0</v>
      </c>
      <c r="E29" s="205">
        <v>0</v>
      </c>
      <c r="F29" s="205">
        <f>F28*20%</f>
        <v>10.620000000000001</v>
      </c>
      <c r="G29" s="205">
        <f t="shared" ref="G29:H29" si="52">G28*40%</f>
        <v>16.992000000000001</v>
      </c>
      <c r="H29" s="205">
        <f t="shared" si="52"/>
        <v>10.195200000000002</v>
      </c>
      <c r="I29" s="205">
        <f t="shared" ref="I29:K29" si="53">I28*40%</f>
        <v>6.1171200000000008</v>
      </c>
      <c r="J29" s="205">
        <f t="shared" si="53"/>
        <v>3.6702720000000002</v>
      </c>
      <c r="K29" s="205">
        <f t="shared" si="53"/>
        <v>2.2021631999999998</v>
      </c>
      <c r="L29" s="205">
        <f t="shared" ref="L29:M29" si="54">L28*40%</f>
        <v>1.3212979199999999</v>
      </c>
      <c r="M29" s="205">
        <f t="shared" si="54"/>
        <v>0.79277875199999981</v>
      </c>
      <c r="N29" s="205">
        <f t="shared" ref="N29" si="55">N28*40%</f>
        <v>0.47566725119999992</v>
      </c>
    </row>
    <row r="30" spans="1:14" x14ac:dyDescent="0.15">
      <c r="A30" s="73" t="s">
        <v>66</v>
      </c>
      <c r="B30" s="164"/>
      <c r="C30" s="206">
        <f t="shared" ref="C30:F30" si="56">C28-C29</f>
        <v>0</v>
      </c>
      <c r="D30" s="206">
        <f t="shared" si="56"/>
        <v>0</v>
      </c>
      <c r="E30" s="206">
        <f t="shared" si="56"/>
        <v>0</v>
      </c>
      <c r="F30" s="206">
        <f t="shared" si="56"/>
        <v>42.480000000000004</v>
      </c>
      <c r="G30" s="206">
        <f t="shared" ref="G30:H30" si="57">G28-G29</f>
        <v>25.488000000000003</v>
      </c>
      <c r="H30" s="206">
        <f t="shared" si="57"/>
        <v>15.292800000000002</v>
      </c>
      <c r="I30" s="206">
        <f t="shared" ref="I30:K30" si="58">I28-I29</f>
        <v>9.1756799999999998</v>
      </c>
      <c r="J30" s="206">
        <f t="shared" si="58"/>
        <v>5.5054079999999992</v>
      </c>
      <c r="K30" s="206">
        <f t="shared" si="58"/>
        <v>3.3032447999999994</v>
      </c>
      <c r="L30" s="206">
        <f t="shared" ref="L30:M30" si="59">L28-L29</f>
        <v>1.9819468799999995</v>
      </c>
      <c r="M30" s="206">
        <f t="shared" si="59"/>
        <v>1.1891681279999997</v>
      </c>
      <c r="N30" s="206">
        <f t="shared" ref="N30" si="60">N28-N29</f>
        <v>0.71350087679999974</v>
      </c>
    </row>
    <row r="31" spans="1:14" ht="12.75" customHeight="1" x14ac:dyDescent="0.15">
      <c r="A31" s="329"/>
      <c r="B31" s="329"/>
      <c r="C31" s="329"/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29"/>
    </row>
    <row r="32" spans="1:14" x14ac:dyDescent="0.15">
      <c r="A32" s="73" t="s">
        <v>69</v>
      </c>
      <c r="B32" s="203">
        <v>0.1</v>
      </c>
      <c r="C32" s="204"/>
      <c r="D32" s="204"/>
      <c r="E32" s="204"/>
      <c r="F32" s="204"/>
      <c r="G32" s="204"/>
      <c r="H32" s="204"/>
      <c r="I32" s="204"/>
      <c r="J32" s="204"/>
      <c r="K32" s="204"/>
      <c r="L32" s="204"/>
      <c r="M32" s="204"/>
      <c r="N32" s="204"/>
    </row>
    <row r="33" spans="1:14" x14ac:dyDescent="0.15">
      <c r="A33" s="99" t="s">
        <v>67</v>
      </c>
      <c r="B33" s="29"/>
      <c r="C33" s="205">
        <v>0</v>
      </c>
      <c r="D33" s="205">
        <f t="shared" ref="D33" si="61">C37</f>
        <v>0</v>
      </c>
      <c r="E33" s="205">
        <f t="shared" ref="E33" si="62">D37</f>
        <v>0</v>
      </c>
      <c r="F33" s="205">
        <f t="shared" ref="F33:I33" si="63">E37</f>
        <v>320</v>
      </c>
      <c r="G33" s="205">
        <f t="shared" si="63"/>
        <v>672.6</v>
      </c>
      <c r="H33" s="205">
        <f t="shared" si="63"/>
        <v>605.34</v>
      </c>
      <c r="I33" s="205">
        <f t="shared" si="63"/>
        <v>544.80600000000004</v>
      </c>
      <c r="J33" s="205">
        <f t="shared" ref="J33" si="64">I37</f>
        <v>490.32540000000006</v>
      </c>
      <c r="K33" s="205">
        <f t="shared" ref="K33" si="65">J37</f>
        <v>441.29286000000002</v>
      </c>
      <c r="L33" s="205">
        <f t="shared" ref="L33" si="66">K37</f>
        <v>397.16357400000004</v>
      </c>
      <c r="M33" s="205">
        <f t="shared" ref="M33:N33" si="67">L37</f>
        <v>357.44721660000005</v>
      </c>
      <c r="N33" s="205">
        <f t="shared" si="67"/>
        <v>321.70249494000007</v>
      </c>
    </row>
    <row r="34" spans="1:14" x14ac:dyDescent="0.15">
      <c r="A34" s="99" t="s">
        <v>68</v>
      </c>
      <c r="B34" s="29"/>
      <c r="C34" s="205">
        <v>0</v>
      </c>
      <c r="D34" s="205">
        <v>0</v>
      </c>
      <c r="E34" s="205">
        <v>320</v>
      </c>
      <c r="F34" s="205">
        <v>388</v>
      </c>
      <c r="G34" s="205">
        <v>0</v>
      </c>
      <c r="H34" s="205">
        <v>0</v>
      </c>
      <c r="I34" s="205">
        <v>0</v>
      </c>
      <c r="J34" s="205">
        <v>0</v>
      </c>
      <c r="K34" s="205">
        <v>0</v>
      </c>
      <c r="L34" s="205">
        <v>0</v>
      </c>
      <c r="M34" s="205">
        <v>0</v>
      </c>
      <c r="N34" s="205">
        <v>0</v>
      </c>
    </row>
    <row r="35" spans="1:14" x14ac:dyDescent="0.15">
      <c r="A35" s="99" t="s">
        <v>20</v>
      </c>
      <c r="B35" s="29"/>
      <c r="C35" s="205">
        <f t="shared" ref="C35:F35" si="68">C33+C34</f>
        <v>0</v>
      </c>
      <c r="D35" s="205">
        <f t="shared" si="68"/>
        <v>0</v>
      </c>
      <c r="E35" s="205">
        <f t="shared" si="68"/>
        <v>320</v>
      </c>
      <c r="F35" s="205">
        <f t="shared" si="68"/>
        <v>708</v>
      </c>
      <c r="G35" s="205">
        <f t="shared" ref="G35:H35" si="69">G33+G34</f>
        <v>672.6</v>
      </c>
      <c r="H35" s="205">
        <f t="shared" si="69"/>
        <v>605.34</v>
      </c>
      <c r="I35" s="205">
        <f t="shared" ref="I35:K35" si="70">I33+I34</f>
        <v>544.80600000000004</v>
      </c>
      <c r="J35" s="205">
        <f t="shared" si="70"/>
        <v>490.32540000000006</v>
      </c>
      <c r="K35" s="205">
        <f t="shared" si="70"/>
        <v>441.29286000000002</v>
      </c>
      <c r="L35" s="205">
        <f t="shared" ref="L35:M35" si="71">L33+L34</f>
        <v>397.16357400000004</v>
      </c>
      <c r="M35" s="205">
        <f t="shared" si="71"/>
        <v>357.44721660000005</v>
      </c>
      <c r="N35" s="205">
        <f t="shared" ref="N35" si="72">N33+N34</f>
        <v>321.70249494000007</v>
      </c>
    </row>
    <row r="36" spans="1:14" x14ac:dyDescent="0.15">
      <c r="A36" s="99" t="s">
        <v>65</v>
      </c>
      <c r="B36" s="29"/>
      <c r="C36" s="205">
        <v>0</v>
      </c>
      <c r="D36" s="205">
        <v>0</v>
      </c>
      <c r="E36" s="205">
        <v>0</v>
      </c>
      <c r="F36" s="205">
        <f>F35*5%</f>
        <v>35.4</v>
      </c>
      <c r="G36" s="205">
        <f t="shared" ref="G36:H36" si="73">G35*10%</f>
        <v>67.260000000000005</v>
      </c>
      <c r="H36" s="205">
        <f t="shared" si="73"/>
        <v>60.534000000000006</v>
      </c>
      <c r="I36" s="205">
        <f t="shared" ref="I36:K36" si="74">I35*10%</f>
        <v>54.48060000000001</v>
      </c>
      <c r="J36" s="205">
        <f t="shared" si="74"/>
        <v>49.032540000000012</v>
      </c>
      <c r="K36" s="205">
        <f t="shared" si="74"/>
        <v>44.129286000000008</v>
      </c>
      <c r="L36" s="205">
        <f t="shared" ref="L36:M36" si="75">L35*10%</f>
        <v>39.716357400000007</v>
      </c>
      <c r="M36" s="205">
        <f t="shared" si="75"/>
        <v>35.744721660000003</v>
      </c>
      <c r="N36" s="205">
        <f t="shared" ref="N36" si="76">N35*10%</f>
        <v>32.170249494000011</v>
      </c>
    </row>
    <row r="37" spans="1:14" x14ac:dyDescent="0.15">
      <c r="A37" s="73" t="s">
        <v>66</v>
      </c>
      <c r="B37" s="164"/>
      <c r="C37" s="206">
        <f t="shared" ref="C37:F37" si="77">C35-C36</f>
        <v>0</v>
      </c>
      <c r="D37" s="206">
        <f t="shared" si="77"/>
        <v>0</v>
      </c>
      <c r="E37" s="206">
        <f t="shared" si="77"/>
        <v>320</v>
      </c>
      <c r="F37" s="206">
        <f t="shared" si="77"/>
        <v>672.6</v>
      </c>
      <c r="G37" s="206">
        <f t="shared" ref="G37:H37" si="78">G35-G36</f>
        <v>605.34</v>
      </c>
      <c r="H37" s="206">
        <f t="shared" si="78"/>
        <v>544.80600000000004</v>
      </c>
      <c r="I37" s="206">
        <f t="shared" ref="I37:K37" si="79">I35-I36</f>
        <v>490.32540000000006</v>
      </c>
      <c r="J37" s="206">
        <f t="shared" si="79"/>
        <v>441.29286000000002</v>
      </c>
      <c r="K37" s="206">
        <f t="shared" si="79"/>
        <v>397.16357400000004</v>
      </c>
      <c r="L37" s="206">
        <f t="shared" ref="L37:M37" si="80">L35-L36</f>
        <v>357.44721660000005</v>
      </c>
      <c r="M37" s="206">
        <f t="shared" si="80"/>
        <v>321.70249494000007</v>
      </c>
      <c r="N37" s="206">
        <f t="shared" ref="N37" si="81">N35-N36</f>
        <v>289.53224544600005</v>
      </c>
    </row>
    <row r="38" spans="1:14" ht="12.75" customHeight="1" x14ac:dyDescent="0.15">
      <c r="A38" s="329"/>
      <c r="B38" s="329"/>
      <c r="C38" s="329"/>
      <c r="D38" s="329"/>
      <c r="E38" s="329"/>
      <c r="F38" s="329"/>
      <c r="G38" s="329"/>
      <c r="H38" s="329"/>
      <c r="I38" s="329"/>
      <c r="J38" s="329"/>
      <c r="K38" s="329"/>
      <c r="L38" s="329"/>
      <c r="M38" s="329"/>
      <c r="N38" s="329"/>
    </row>
    <row r="39" spans="1:14" x14ac:dyDescent="0.15">
      <c r="A39" s="73" t="s">
        <v>70</v>
      </c>
      <c r="B39" s="164"/>
      <c r="C39" s="59">
        <f t="shared" ref="C39:F39" si="82">C15+C22+C29+C36</f>
        <v>0</v>
      </c>
      <c r="D39" s="59">
        <f t="shared" si="82"/>
        <v>0</v>
      </c>
      <c r="E39" s="59">
        <f t="shared" si="82"/>
        <v>0</v>
      </c>
      <c r="F39" s="59">
        <f t="shared" si="82"/>
        <v>171.71950000000001</v>
      </c>
      <c r="G39" s="59">
        <f t="shared" ref="G39:H39" si="83">G15+G22+G29+G36</f>
        <v>321.85532499999999</v>
      </c>
      <c r="H39" s="59">
        <f t="shared" si="83"/>
        <v>282.30460125000002</v>
      </c>
      <c r="I39" s="59">
        <f t="shared" ref="I39:K39" si="84">I15+I22+I29+I36</f>
        <v>249.0881285625</v>
      </c>
      <c r="J39" s="59">
        <f t="shared" si="84"/>
        <v>220.70584502812503</v>
      </c>
      <c r="K39" s="59">
        <f t="shared" si="84"/>
        <v>196.14159444890626</v>
      </c>
      <c r="L39" s="59">
        <f t="shared" ref="L39:M39" si="85">L15+L22+L29+L36</f>
        <v>174.68308923907034</v>
      </c>
      <c r="M39" s="59">
        <f t="shared" si="85"/>
        <v>155.81224865495977</v>
      </c>
      <c r="N39" s="59">
        <f t="shared" ref="N39" si="86">N15+N22+N29+N36</f>
        <v>139.13796922229079</v>
      </c>
    </row>
    <row r="41" spans="1:14" x14ac:dyDescent="0.15">
      <c r="I41" s="201"/>
      <c r="J41" s="201"/>
      <c r="K41" s="201"/>
      <c r="L41" s="201"/>
      <c r="M41" s="201"/>
      <c r="N41" s="201" t="s">
        <v>74</v>
      </c>
    </row>
    <row r="42" spans="1:14" x14ac:dyDescent="0.15">
      <c r="A42" s="346" t="s">
        <v>1</v>
      </c>
      <c r="B42" s="346"/>
      <c r="C42" s="164" t="s">
        <v>108</v>
      </c>
      <c r="D42" s="164" t="s">
        <v>109</v>
      </c>
      <c r="E42" s="164" t="s">
        <v>110</v>
      </c>
      <c r="F42" s="164" t="s">
        <v>111</v>
      </c>
      <c r="G42" s="164" t="s">
        <v>112</v>
      </c>
      <c r="H42" s="164" t="s">
        <v>159</v>
      </c>
      <c r="I42" s="164" t="s">
        <v>172</v>
      </c>
      <c r="J42" s="41" t="s">
        <v>175</v>
      </c>
      <c r="K42" s="41" t="s">
        <v>176</v>
      </c>
      <c r="L42" s="41" t="s">
        <v>177</v>
      </c>
      <c r="M42" s="41" t="s">
        <v>201</v>
      </c>
      <c r="N42" s="41" t="s">
        <v>202</v>
      </c>
    </row>
    <row r="43" spans="1:14" x14ac:dyDescent="0.15">
      <c r="A43" s="346" t="s">
        <v>79</v>
      </c>
      <c r="B43" s="346"/>
      <c r="C43" s="209">
        <f t="shared" ref="C43:F43" si="87">C9+C12+C19+C26+C33</f>
        <v>5</v>
      </c>
      <c r="D43" s="209">
        <f t="shared" si="87"/>
        <v>5</v>
      </c>
      <c r="E43" s="209">
        <f t="shared" si="87"/>
        <v>981.7</v>
      </c>
      <c r="F43" s="209">
        <f t="shared" si="87"/>
        <v>2466.6999999999998</v>
      </c>
      <c r="G43" s="209">
        <f t="shared" ref="G43:H43" si="88">G9+G12+G19+G26+G33</f>
        <v>2944.9405000000002</v>
      </c>
      <c r="H43" s="209">
        <f t="shared" si="88"/>
        <v>2623.0851750000002</v>
      </c>
      <c r="I43" s="209">
        <f t="shared" ref="I43:K43" si="89">I9+I12+I19+I26+I33</f>
        <v>2340.7805737500003</v>
      </c>
      <c r="J43" s="209">
        <f t="shared" si="89"/>
        <v>2091.6924451874997</v>
      </c>
      <c r="K43" s="209">
        <f t="shared" si="89"/>
        <v>1870.986600159375</v>
      </c>
      <c r="L43" s="209">
        <f t="shared" ref="L43:M43" si="90">L9+L12+L19+L26+L33</f>
        <v>1674.8450057104687</v>
      </c>
      <c r="M43" s="209">
        <f t="shared" si="90"/>
        <v>1500.1619164713982</v>
      </c>
      <c r="N43" s="209">
        <f t="shared" ref="N43" si="91">N9+N12+N19+N26+N33</f>
        <v>1344.3496678164386</v>
      </c>
    </row>
    <row r="44" spans="1:14" x14ac:dyDescent="0.15">
      <c r="A44" s="346" t="s">
        <v>101</v>
      </c>
      <c r="B44" s="346"/>
      <c r="C44" s="209">
        <f t="shared" ref="C44:F44" si="92">C13+C20+C27+C34</f>
        <v>0</v>
      </c>
      <c r="D44" s="209">
        <f t="shared" si="92"/>
        <v>976.7</v>
      </c>
      <c r="E44" s="209">
        <f t="shared" si="92"/>
        <v>1485</v>
      </c>
      <c r="F44" s="209">
        <f t="shared" si="92"/>
        <v>649.96</v>
      </c>
      <c r="G44" s="209">
        <f t="shared" ref="G44:H44" si="93">G13+G20+G27+G34</f>
        <v>0</v>
      </c>
      <c r="H44" s="209">
        <f t="shared" si="93"/>
        <v>0</v>
      </c>
      <c r="I44" s="209">
        <f t="shared" ref="I44:K44" si="94">I13+I20+I27+I34</f>
        <v>0</v>
      </c>
      <c r="J44" s="209">
        <f t="shared" si="94"/>
        <v>0</v>
      </c>
      <c r="K44" s="209">
        <f t="shared" si="94"/>
        <v>0</v>
      </c>
      <c r="L44" s="209">
        <f t="shared" ref="L44:M44" si="95">L13+L20+L27+L34</f>
        <v>0</v>
      </c>
      <c r="M44" s="209">
        <f t="shared" si="95"/>
        <v>0</v>
      </c>
      <c r="N44" s="209">
        <f t="shared" ref="N44" si="96">N13+N20+N27+N34</f>
        <v>0</v>
      </c>
    </row>
    <row r="45" spans="1:14" x14ac:dyDescent="0.15">
      <c r="A45" s="346" t="s">
        <v>20</v>
      </c>
      <c r="B45" s="346"/>
      <c r="C45" s="209">
        <f t="shared" ref="C45:K45" si="97">C9+C14+C21+C28+C35</f>
        <v>5</v>
      </c>
      <c r="D45" s="209">
        <f t="shared" si="97"/>
        <v>981.7</v>
      </c>
      <c r="E45" s="209">
        <f t="shared" si="97"/>
        <v>2466.6999999999998</v>
      </c>
      <c r="F45" s="209">
        <f t="shared" si="97"/>
        <v>3116.66</v>
      </c>
      <c r="G45" s="209">
        <f t="shared" si="97"/>
        <v>2944.9405000000002</v>
      </c>
      <c r="H45" s="209">
        <f t="shared" si="97"/>
        <v>2623.0851750000002</v>
      </c>
      <c r="I45" s="209">
        <f t="shared" si="97"/>
        <v>2340.7805737500003</v>
      </c>
      <c r="J45" s="209">
        <f t="shared" si="97"/>
        <v>2091.6924451874997</v>
      </c>
      <c r="K45" s="209">
        <f t="shared" si="97"/>
        <v>1870.986600159375</v>
      </c>
      <c r="L45" s="209">
        <f t="shared" ref="L45:M45" si="98">L9+L14+L21+L28+L35</f>
        <v>1674.8450057104687</v>
      </c>
      <c r="M45" s="209">
        <f t="shared" si="98"/>
        <v>1500.1619164713982</v>
      </c>
      <c r="N45" s="209">
        <f t="shared" ref="N45" si="99">N9+N14+N21+N28+N35</f>
        <v>1344.3496678164386</v>
      </c>
    </row>
    <row r="46" spans="1:14" x14ac:dyDescent="0.15">
      <c r="A46" s="346" t="s">
        <v>80</v>
      </c>
      <c r="B46" s="346"/>
      <c r="C46" s="209">
        <f t="shared" ref="C46:F46" si="100">C15+C22+C29+C36</f>
        <v>0</v>
      </c>
      <c r="D46" s="209">
        <f t="shared" si="100"/>
        <v>0</v>
      </c>
      <c r="E46" s="209">
        <f t="shared" si="100"/>
        <v>0</v>
      </c>
      <c r="F46" s="209">
        <f t="shared" si="100"/>
        <v>171.71950000000001</v>
      </c>
      <c r="G46" s="209">
        <f t="shared" ref="G46:H46" si="101">G15+G22+G29+G36</f>
        <v>321.85532499999999</v>
      </c>
      <c r="H46" s="209">
        <f t="shared" si="101"/>
        <v>282.30460125000002</v>
      </c>
      <c r="I46" s="209">
        <f t="shared" ref="I46:K46" si="102">I15+I22+I29+I36</f>
        <v>249.0881285625</v>
      </c>
      <c r="J46" s="209">
        <f t="shared" si="102"/>
        <v>220.70584502812503</v>
      </c>
      <c r="K46" s="209">
        <f t="shared" si="102"/>
        <v>196.14159444890626</v>
      </c>
      <c r="L46" s="209">
        <f t="shared" ref="L46:M46" si="103">L15+L22+L29+L36</f>
        <v>174.68308923907034</v>
      </c>
      <c r="M46" s="209">
        <f t="shared" si="103"/>
        <v>155.81224865495977</v>
      </c>
      <c r="N46" s="209">
        <f t="shared" ref="N46" si="104">N15+N22+N29+N36</f>
        <v>139.13796922229079</v>
      </c>
    </row>
    <row r="47" spans="1:14" x14ac:dyDescent="0.15">
      <c r="A47" s="288"/>
      <c r="B47" s="335"/>
      <c r="C47" s="335"/>
      <c r="D47" s="335"/>
      <c r="E47" s="335"/>
      <c r="F47" s="335"/>
      <c r="G47" s="335"/>
      <c r="H47" s="335"/>
      <c r="I47" s="335"/>
      <c r="J47" s="335"/>
      <c r="K47" s="335"/>
      <c r="L47" s="335"/>
      <c r="M47" s="335"/>
      <c r="N47" s="289"/>
    </row>
    <row r="48" spans="1:14" x14ac:dyDescent="0.15">
      <c r="A48" s="346" t="s">
        <v>81</v>
      </c>
      <c r="B48" s="346"/>
      <c r="C48" s="59">
        <f t="shared" ref="C48:G48" si="105">C45-C46</f>
        <v>5</v>
      </c>
      <c r="D48" s="59">
        <f t="shared" si="105"/>
        <v>981.7</v>
      </c>
      <c r="E48" s="59">
        <f t="shared" si="105"/>
        <v>2466.6999999999998</v>
      </c>
      <c r="F48" s="59">
        <f t="shared" si="105"/>
        <v>2944.9404999999997</v>
      </c>
      <c r="G48" s="59">
        <f t="shared" si="105"/>
        <v>2623.0851750000002</v>
      </c>
      <c r="H48" s="59">
        <f t="shared" ref="H48:I48" si="106">H45-H46</f>
        <v>2340.7805737500003</v>
      </c>
      <c r="I48" s="59">
        <f t="shared" si="106"/>
        <v>2091.6924451875002</v>
      </c>
      <c r="J48" s="59">
        <f t="shared" ref="J48:K48" si="107">J45-J46</f>
        <v>1870.9866001593748</v>
      </c>
      <c r="K48" s="59">
        <f t="shared" si="107"/>
        <v>1674.8450057104687</v>
      </c>
      <c r="L48" s="59">
        <f t="shared" ref="L48:M48" si="108">L45-L46</f>
        <v>1500.1619164713984</v>
      </c>
      <c r="M48" s="59">
        <f t="shared" si="108"/>
        <v>1344.3496678164383</v>
      </c>
      <c r="N48" s="59">
        <f t="shared" ref="N48" si="109">N45-N46</f>
        <v>1205.2116985941477</v>
      </c>
    </row>
  </sheetData>
  <mergeCells count="17">
    <mergeCell ref="A44:B44"/>
    <mergeCell ref="A45:B45"/>
    <mergeCell ref="A46:B46"/>
    <mergeCell ref="A48:B48"/>
    <mergeCell ref="A42:B42"/>
    <mergeCell ref="A43:B43"/>
    <mergeCell ref="A47:N47"/>
    <mergeCell ref="A6:H6"/>
    <mergeCell ref="A1:N1"/>
    <mergeCell ref="A3:N3"/>
    <mergeCell ref="A2:N2"/>
    <mergeCell ref="A4:N4"/>
    <mergeCell ref="A10:N10"/>
    <mergeCell ref="A17:N17"/>
    <mergeCell ref="A24:N24"/>
    <mergeCell ref="A31:N31"/>
    <mergeCell ref="A38:N38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51"/>
  <sheetViews>
    <sheetView workbookViewId="0">
      <selection sqref="A1:L1"/>
    </sheetView>
  </sheetViews>
  <sheetFormatPr defaultRowHeight="15" x14ac:dyDescent="0.25"/>
  <cols>
    <col min="1" max="1" width="31.125" style="10" customWidth="1"/>
    <col min="2" max="4" width="9" style="10"/>
    <col min="5" max="5" width="8.5" style="10" customWidth="1"/>
    <col min="6" max="6" width="8" style="10" customWidth="1"/>
    <col min="7" max="7" width="7.875" style="10" customWidth="1"/>
    <col min="8" max="8" width="8.375" style="10" customWidth="1"/>
    <col min="9" max="11" width="9" style="10"/>
    <col min="12" max="12" width="9.125" style="10" customWidth="1"/>
    <col min="13" max="16384" width="9" style="10"/>
  </cols>
  <sheetData>
    <row r="1" spans="1:14" x14ac:dyDescent="0.25">
      <c r="A1" s="356" t="str">
        <f>'PROJECTED PL &amp; BS'!A1:I1</f>
        <v>Project Report of M/s VAYU SUITES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210"/>
      <c r="N1" s="210"/>
    </row>
    <row r="2" spans="1:14" x14ac:dyDescent="0.25">
      <c r="A2" s="119"/>
      <c r="B2" s="119"/>
      <c r="C2" s="119"/>
      <c r="D2" s="119"/>
      <c r="E2" s="119"/>
      <c r="F2" s="119"/>
      <c r="G2" s="119"/>
    </row>
    <row r="3" spans="1:14" ht="16.5" customHeight="1" x14ac:dyDescent="0.25">
      <c r="A3" s="113" t="s">
        <v>82</v>
      </c>
      <c r="B3" s="113"/>
      <c r="C3" s="113"/>
      <c r="D3" s="113"/>
      <c r="E3" s="113"/>
      <c r="F3" s="113"/>
      <c r="G3" s="113"/>
    </row>
    <row r="4" spans="1:14" ht="15" customHeight="1" x14ac:dyDescent="0.25">
      <c r="A4" s="11" t="s">
        <v>100</v>
      </c>
      <c r="B4" s="44"/>
      <c r="C4" s="44"/>
      <c r="D4" s="44"/>
      <c r="E4" s="44"/>
      <c r="F4" s="44"/>
      <c r="G4" s="44"/>
      <c r="H4" s="44"/>
      <c r="L4" s="85" t="s">
        <v>102</v>
      </c>
    </row>
    <row r="5" spans="1:14" x14ac:dyDescent="0.25">
      <c r="A5" s="52" t="s">
        <v>34</v>
      </c>
      <c r="B5" s="165" t="s">
        <v>109</v>
      </c>
      <c r="C5" s="165" t="s">
        <v>110</v>
      </c>
      <c r="D5" s="165" t="s">
        <v>111</v>
      </c>
      <c r="E5" s="164" t="s">
        <v>112</v>
      </c>
      <c r="F5" s="164" t="s">
        <v>159</v>
      </c>
      <c r="G5" s="167" t="s">
        <v>172</v>
      </c>
      <c r="H5" s="41" t="s">
        <v>175</v>
      </c>
      <c r="I5" s="41" t="s">
        <v>176</v>
      </c>
      <c r="J5" s="41" t="s">
        <v>177</v>
      </c>
      <c r="K5" s="41" t="s">
        <v>201</v>
      </c>
      <c r="L5" s="41" t="s">
        <v>202</v>
      </c>
    </row>
    <row r="6" spans="1:14" x14ac:dyDescent="0.25">
      <c r="A6" s="52" t="s">
        <v>83</v>
      </c>
      <c r="B6" s="86">
        <f>B9/B13</f>
        <v>1.8328989120580235</v>
      </c>
      <c r="C6" s="86">
        <f>C9/C13</f>
        <v>2.0952165041940596</v>
      </c>
      <c r="D6" s="86">
        <f>D9/D13</f>
        <v>1.8778934920117516</v>
      </c>
      <c r="E6" s="86">
        <f t="shared" ref="E6:F6" si="0">E9/E13</f>
        <v>1.6591749585731077</v>
      </c>
      <c r="F6" s="86">
        <f t="shared" si="0"/>
        <v>1.3405916109318576</v>
      </c>
      <c r="G6" s="86">
        <f t="shared" ref="G6:I6" si="1">G9/G13</f>
        <v>1.019812620553928</v>
      </c>
      <c r="H6" s="86">
        <f t="shared" si="1"/>
        <v>0.72701645465263309</v>
      </c>
      <c r="I6" s="86">
        <f t="shared" si="1"/>
        <v>0.45177300527403524</v>
      </c>
      <c r="J6" s="86">
        <f t="shared" ref="J6:K6" si="2">J9/J13</f>
        <v>0.2260642433977611</v>
      </c>
      <c r="K6" s="86">
        <f t="shared" si="2"/>
        <v>6.3292209452244022E-2</v>
      </c>
      <c r="L6" s="86">
        <f t="shared" ref="L6" si="3">L9/L13</f>
        <v>-2.0121601275920031E-16</v>
      </c>
    </row>
    <row r="7" spans="1:14" x14ac:dyDescent="0.25">
      <c r="A7" s="7"/>
      <c r="B7" s="353"/>
      <c r="C7" s="354"/>
      <c r="D7" s="354"/>
      <c r="E7" s="354"/>
      <c r="F7" s="354"/>
      <c r="G7" s="354"/>
      <c r="H7" s="354"/>
      <c r="I7" s="354"/>
      <c r="J7" s="354"/>
      <c r="K7" s="354"/>
      <c r="L7" s="355"/>
    </row>
    <row r="8" spans="1:14" x14ac:dyDescent="0.25">
      <c r="A8" s="7" t="s">
        <v>84</v>
      </c>
      <c r="B8" s="51">
        <f>'PROJECTED PL &amp; BS'!D46</f>
        <v>646.93999999999994</v>
      </c>
      <c r="C8" s="51">
        <f>'PROJECTED PL &amp; BS'!E46</f>
        <v>1755.9799999999996</v>
      </c>
      <c r="D8" s="51">
        <f>'PROJECTED PL &amp; BS'!F46</f>
        <v>2187.9999999999995</v>
      </c>
      <c r="E8" s="51">
        <f>'PROJECTED PL &amp; BS'!G46</f>
        <v>2097.9999999999995</v>
      </c>
      <c r="F8" s="51">
        <f>'PROJECTED PL &amp; BS'!H46</f>
        <v>1947.9999999999995</v>
      </c>
      <c r="G8" s="51">
        <f>'PROJECTED PL &amp; BS'!I46</f>
        <v>1737.9999999999995</v>
      </c>
      <c r="H8" s="51">
        <f>'PROJECTED PL &amp; BS'!J46</f>
        <v>1467.9999999999995</v>
      </c>
      <c r="I8" s="51">
        <f>'PROJECTED PL &amp; BS'!K46</f>
        <v>1098.3399999999995</v>
      </c>
      <c r="J8" s="51">
        <f>'PROJECTED PL &amp; BS'!L46</f>
        <v>659.0199999999993</v>
      </c>
      <c r="K8" s="51">
        <f>'PROJECTED PL &amp; BS'!M46</f>
        <v>219.69999999999919</v>
      </c>
      <c r="L8" s="51">
        <f>'PROJECTED PL &amp; BS'!N46</f>
        <v>-8.2422957348171622E-13</v>
      </c>
    </row>
    <row r="9" spans="1:14" x14ac:dyDescent="0.25">
      <c r="A9" s="52" t="s">
        <v>85</v>
      </c>
      <c r="B9" s="54">
        <f t="shared" ref="B9:I9" si="4">B8</f>
        <v>646.93999999999994</v>
      </c>
      <c r="C9" s="54">
        <f t="shared" si="4"/>
        <v>1755.9799999999996</v>
      </c>
      <c r="D9" s="54">
        <f t="shared" si="4"/>
        <v>2187.9999999999995</v>
      </c>
      <c r="E9" s="54">
        <f t="shared" si="4"/>
        <v>2097.9999999999995</v>
      </c>
      <c r="F9" s="54">
        <f t="shared" si="4"/>
        <v>1947.9999999999995</v>
      </c>
      <c r="G9" s="54">
        <f t="shared" si="4"/>
        <v>1737.9999999999995</v>
      </c>
      <c r="H9" s="54">
        <f t="shared" si="4"/>
        <v>1467.9999999999995</v>
      </c>
      <c r="I9" s="54">
        <f t="shared" si="4"/>
        <v>1098.3399999999995</v>
      </c>
      <c r="J9" s="54">
        <f t="shared" ref="J9:K9" si="5">J8</f>
        <v>659.0199999999993</v>
      </c>
      <c r="K9" s="54">
        <f t="shared" si="5"/>
        <v>219.69999999999919</v>
      </c>
      <c r="L9" s="54">
        <f t="shared" ref="L9" si="6">L8</f>
        <v>-8.2422957348171622E-13</v>
      </c>
    </row>
    <row r="10" spans="1:14" x14ac:dyDescent="0.25">
      <c r="A10" s="7"/>
      <c r="B10" s="353"/>
      <c r="C10" s="354"/>
      <c r="D10" s="354"/>
      <c r="E10" s="354"/>
      <c r="F10" s="354"/>
      <c r="G10" s="354"/>
      <c r="H10" s="354"/>
      <c r="I10" s="354"/>
      <c r="J10" s="354"/>
      <c r="K10" s="354"/>
      <c r="L10" s="355"/>
    </row>
    <row r="11" spans="1:14" x14ac:dyDescent="0.25">
      <c r="A11" s="7" t="s">
        <v>86</v>
      </c>
      <c r="B11" s="51">
        <f>'PROJECTED PL &amp; BS'!D44</f>
        <v>352.96</v>
      </c>
      <c r="C11" s="51">
        <f>'PROJECTED PL &amp; BS'!E44</f>
        <v>838.09</v>
      </c>
      <c r="D11" s="51">
        <f>'PROJECTED PL &amp; BS'!F44</f>
        <v>1116.32</v>
      </c>
      <c r="E11" s="51">
        <f>'PROJECTED PL &amp; BS'!G44</f>
        <v>1116.32</v>
      </c>
      <c r="F11" s="51">
        <f>'PROJECTED PL &amp; BS'!H44</f>
        <v>1116.32</v>
      </c>
      <c r="G11" s="51">
        <f>'PROJECTED PL &amp; BS'!I44</f>
        <v>1116.32</v>
      </c>
      <c r="H11" s="51">
        <f>'PROJECTED PL &amp; BS'!J44</f>
        <v>1116.32</v>
      </c>
      <c r="I11" s="51">
        <f>'PROJECTED PL &amp; BS'!K44</f>
        <v>1116.32</v>
      </c>
      <c r="J11" s="51">
        <f>'PROJECTED PL &amp; BS'!L44</f>
        <v>1116.32</v>
      </c>
      <c r="K11" s="51">
        <f>'PROJECTED PL &amp; BS'!M44</f>
        <v>1116.32</v>
      </c>
      <c r="L11" s="51">
        <f>'PROJECTED PL &amp; BS'!N44</f>
        <v>1116.32</v>
      </c>
    </row>
    <row r="12" spans="1:14" x14ac:dyDescent="0.25">
      <c r="A12" s="7" t="s">
        <v>87</v>
      </c>
      <c r="B12" s="51">
        <f>'PROJECTED PL &amp; BS'!D45</f>
        <v>0</v>
      </c>
      <c r="C12" s="51">
        <f>'PROJECTED PL &amp; BS'!E45</f>
        <v>0</v>
      </c>
      <c r="D12" s="51">
        <f>'PROJECTED PL &amp; BS'!F45</f>
        <v>48.815301499999897</v>
      </c>
      <c r="E12" s="51">
        <f>'PROJECTED PL &amp; BS'!G45</f>
        <v>148.1638864999999</v>
      </c>
      <c r="F12" s="51">
        <f>'PROJECTED PL &amp; BS'!H45</f>
        <v>336.76980312499995</v>
      </c>
      <c r="G12" s="51">
        <f>'PROJECTED PL &amp; BS'!I45</f>
        <v>587.91464563124975</v>
      </c>
      <c r="H12" s="51">
        <f>'PROJECTED PL &amp; BS'!J45</f>
        <v>902.89151936156247</v>
      </c>
      <c r="I12" s="51">
        <f>'PROJECTED PL &amp; BS'!K45</f>
        <v>1314.8566908998282</v>
      </c>
      <c r="J12" s="51">
        <f>'PROJECTED PL &amp; BS'!L45</f>
        <v>1798.8690192579043</v>
      </c>
      <c r="K12" s="51">
        <f>'PROJECTED PL &amp; BS'!M45</f>
        <v>2354.8813042579877</v>
      </c>
      <c r="L12" s="51">
        <f>'PROJECTED PL &amp; BS'!N45</f>
        <v>2979.9224519766731</v>
      </c>
    </row>
    <row r="13" spans="1:14" x14ac:dyDescent="0.25">
      <c r="A13" s="52" t="s">
        <v>147</v>
      </c>
      <c r="B13" s="54">
        <f t="shared" ref="B13:D13" si="7">SUM(B11:B12)</f>
        <v>352.96</v>
      </c>
      <c r="C13" s="54">
        <f t="shared" si="7"/>
        <v>838.09</v>
      </c>
      <c r="D13" s="54">
        <f t="shared" si="7"/>
        <v>1165.1353014999997</v>
      </c>
      <c r="E13" s="54">
        <f t="shared" ref="E13:F13" si="8">SUM(E11:E12)</f>
        <v>1264.4838864999999</v>
      </c>
      <c r="F13" s="54">
        <f t="shared" si="8"/>
        <v>1453.0898031249999</v>
      </c>
      <c r="G13" s="54">
        <f t="shared" ref="G13:I13" si="9">SUM(G11:G12)</f>
        <v>1704.2346456312498</v>
      </c>
      <c r="H13" s="54">
        <f t="shared" si="9"/>
        <v>2019.2115193615623</v>
      </c>
      <c r="I13" s="54">
        <f t="shared" si="9"/>
        <v>2431.1766908998279</v>
      </c>
      <c r="J13" s="54">
        <f t="shared" ref="J13:K13" si="10">SUM(J11:J12)</f>
        <v>2915.189019257904</v>
      </c>
      <c r="K13" s="54">
        <f t="shared" si="10"/>
        <v>3471.2013042579874</v>
      </c>
      <c r="L13" s="54">
        <f t="shared" ref="L13" si="11">SUM(L11:L12)</f>
        <v>4096.2424519766728</v>
      </c>
    </row>
    <row r="16" spans="1:14" ht="16.5" customHeight="1" x14ac:dyDescent="0.25">
      <c r="A16" s="11" t="s">
        <v>88</v>
      </c>
      <c r="L16" s="47" t="s">
        <v>102</v>
      </c>
    </row>
    <row r="17" spans="1:12" x14ac:dyDescent="0.25">
      <c r="A17" s="12" t="s">
        <v>34</v>
      </c>
      <c r="B17" s="164" t="s">
        <v>109</v>
      </c>
      <c r="C17" s="166" t="s">
        <v>110</v>
      </c>
      <c r="D17" s="164" t="s">
        <v>111</v>
      </c>
      <c r="E17" s="164" t="s">
        <v>112</v>
      </c>
      <c r="F17" s="164" t="s">
        <v>159</v>
      </c>
      <c r="G17" s="167" t="s">
        <v>172</v>
      </c>
      <c r="H17" s="41" t="s">
        <v>175</v>
      </c>
      <c r="I17" s="41" t="s">
        <v>176</v>
      </c>
      <c r="J17" s="41" t="s">
        <v>177</v>
      </c>
      <c r="K17" s="41" t="s">
        <v>201</v>
      </c>
      <c r="L17" s="41" t="s">
        <v>202</v>
      </c>
    </row>
    <row r="18" spans="1:12" x14ac:dyDescent="0.25">
      <c r="A18" s="57" t="s">
        <v>96</v>
      </c>
      <c r="B18" s="87">
        <f>'PROJECTED PL &amp; BS'!D27</f>
        <v>0</v>
      </c>
      <c r="C18" s="90">
        <f>'PROJECTED PL &amp; BS'!E27</f>
        <v>0</v>
      </c>
      <c r="D18" s="87">
        <f>'PROJECTED PL &amp; BS'!F27</f>
        <v>48.815301499999897</v>
      </c>
      <c r="E18" s="87">
        <f>'PROJECTED PL &amp; BS'!G27</f>
        <v>99.348585000000014</v>
      </c>
      <c r="F18" s="51">
        <f>'PROJECTED PL &amp; BS'!H27</f>
        <v>188.60591662500008</v>
      </c>
      <c r="G18" s="88">
        <f>'PROJECTED PL &amp; BS'!I27</f>
        <v>251.14484250624983</v>
      </c>
      <c r="H18" s="88">
        <f>'PROJECTED PL &amp; BS'!J27</f>
        <v>314.97687373031272</v>
      </c>
      <c r="I18" s="88">
        <f>'PROJECTED PL &amp; BS'!K27</f>
        <v>411.96517153826585</v>
      </c>
      <c r="J18" s="88">
        <f>'PROJECTED PL &amp; BS'!L27</f>
        <v>484.01232835807593</v>
      </c>
      <c r="K18" s="88">
        <f>'PROJECTED PL &amp; BS'!M27</f>
        <v>556.01228500008335</v>
      </c>
      <c r="L18" s="88">
        <f>'PROJECTED PL &amp; BS'!N27</f>
        <v>625.04114771868547</v>
      </c>
    </row>
    <row r="19" spans="1:12" x14ac:dyDescent="0.25">
      <c r="A19" s="57" t="s">
        <v>97</v>
      </c>
      <c r="B19" s="51">
        <f>'PROJECTED PL &amp; BS'!C185-'PROJECTED PL &amp; BS'!C188</f>
        <v>0</v>
      </c>
      <c r="C19" s="51">
        <f>'PROJECTED PL &amp; BS'!D185-'PROJECTED PL &amp; BS'!D188</f>
        <v>0</v>
      </c>
      <c r="D19" s="51">
        <f>'PROJECTED PL &amp; BS'!E185-'PROJECTED PL &amp; BS'!E188</f>
        <v>96.271875000000023</v>
      </c>
      <c r="E19" s="51">
        <f>'PROJECTED PL &amp; BS'!F185-'PROJECTED PL &amp; BS'!F188</f>
        <v>187.84062500000005</v>
      </c>
      <c r="F19" s="51">
        <f>'PROJECTED PL &amp; BS'!G185-'PROJECTED PL &amp; BS'!G188</f>
        <v>177.12187500000005</v>
      </c>
      <c r="G19" s="51">
        <f>'PROJECTED PL &amp; BS'!H185-'PROJECTED PL &amp; BS'!H188</f>
        <v>161.15312500000002</v>
      </c>
      <c r="H19" s="51">
        <f>'PROJECTED PL &amp; BS'!I185-'PROJECTED PL &amp; BS'!I188</f>
        <v>139.93437500000005</v>
      </c>
      <c r="I19" s="51">
        <f>'PROJECTED PL &amp; BS'!J185-'PROJECTED PL &amp; BS'!J188</f>
        <v>112.45346875000003</v>
      </c>
      <c r="J19" s="51">
        <f>'PROJECTED PL &amp; BS'!K185-'PROJECTED PL &amp; BS'!K188</f>
        <v>75.282812500000091</v>
      </c>
      <c r="K19" s="51">
        <f>'PROJECTED PL &amp; BS'!L185-'PROJECTED PL &amp; BS'!L188</f>
        <v>36.842312500000084</v>
      </c>
      <c r="L19" s="51">
        <f>'PROJECTED PL &amp; BS'!M185-'PROJECTED PL &amp; BS'!M188</f>
        <v>1.6025625000000272</v>
      </c>
    </row>
    <row r="20" spans="1:12" x14ac:dyDescent="0.25">
      <c r="A20" s="57" t="s">
        <v>98</v>
      </c>
      <c r="B20" s="51">
        <f>'PROJECTED PL &amp; BS'!D19</f>
        <v>0</v>
      </c>
      <c r="C20" s="51">
        <f>'PROJECTED PL &amp; BS'!E19</f>
        <v>0</v>
      </c>
      <c r="D20" s="51">
        <f>'PROJECTED PL &amp; BS'!F19</f>
        <v>171.71950000000001</v>
      </c>
      <c r="E20" s="51">
        <f>'PROJECTED PL &amp; BS'!G19</f>
        <v>321.85532499999999</v>
      </c>
      <c r="F20" s="51">
        <f>'PROJECTED PL &amp; BS'!H19</f>
        <v>282.30460125000002</v>
      </c>
      <c r="G20" s="89">
        <f>'PROJECTED PL &amp; BS'!I19</f>
        <v>249.0881285625</v>
      </c>
      <c r="H20" s="89">
        <f>'PROJECTED PL &amp; BS'!J19</f>
        <v>220.70584502812503</v>
      </c>
      <c r="I20" s="89">
        <f>'PROJECTED PL &amp; BS'!K19</f>
        <v>196.14159444890626</v>
      </c>
      <c r="J20" s="89">
        <f>'PROJECTED PL &amp; BS'!L19</f>
        <v>174.68308923907034</v>
      </c>
      <c r="K20" s="89">
        <f>'PROJECTED PL &amp; BS'!M19</f>
        <v>155.81224865495977</v>
      </c>
      <c r="L20" s="89">
        <f>'PROJECTED PL &amp; BS'!N19</f>
        <v>139.13796922229079</v>
      </c>
    </row>
    <row r="21" spans="1:12" x14ac:dyDescent="0.25">
      <c r="A21" s="57" t="s">
        <v>99</v>
      </c>
      <c r="B21" s="51">
        <f>'PROJECTED PL &amp; BS'!D15</f>
        <v>0</v>
      </c>
      <c r="C21" s="51">
        <f>'PROJECTED PL &amp; BS'!E15</f>
        <v>0</v>
      </c>
      <c r="D21" s="51">
        <f>'PROJECTED PL &amp; BS'!F15</f>
        <v>43.53</v>
      </c>
      <c r="E21" s="51">
        <f>'PROJECTED PL &amp; BS'!G15</f>
        <v>43.53</v>
      </c>
      <c r="F21" s="51">
        <f>'PROJECTED PL &amp; BS'!H15</f>
        <v>43.53</v>
      </c>
      <c r="G21" s="51">
        <f>'PROJECTED PL &amp; BS'!I15</f>
        <v>43.54</v>
      </c>
      <c r="H21" s="51">
        <f>'PROJECTED PL &amp; BS'!J15</f>
        <v>43.54</v>
      </c>
      <c r="I21" s="51">
        <f>'PROJECTED PL &amp; BS'!K15</f>
        <v>0</v>
      </c>
      <c r="J21" s="51">
        <f>'PROJECTED PL &amp; BS'!L15</f>
        <v>0</v>
      </c>
      <c r="K21" s="51">
        <f>'PROJECTED PL &amp; BS'!M15</f>
        <v>0</v>
      </c>
      <c r="L21" s="51">
        <f>'PROJECTED PL &amp; BS'!N15</f>
        <v>0</v>
      </c>
    </row>
    <row r="22" spans="1:12" x14ac:dyDescent="0.25">
      <c r="A22" s="58" t="s">
        <v>89</v>
      </c>
      <c r="B22" s="54">
        <f>SUM(B18:B20)-B21</f>
        <v>0</v>
      </c>
      <c r="C22" s="54">
        <f t="shared" ref="C22:L22" si="12">SUM(C18:C20)-C21</f>
        <v>0</v>
      </c>
      <c r="D22" s="54">
        <f t="shared" si="12"/>
        <v>273.27667649999989</v>
      </c>
      <c r="E22" s="54">
        <f t="shared" si="12"/>
        <v>565.51453500000002</v>
      </c>
      <c r="F22" s="54">
        <f t="shared" si="12"/>
        <v>604.50239287500017</v>
      </c>
      <c r="G22" s="54">
        <f t="shared" si="12"/>
        <v>617.84609606874983</v>
      </c>
      <c r="H22" s="54">
        <f t="shared" si="12"/>
        <v>632.07709375843785</v>
      </c>
      <c r="I22" s="54">
        <f t="shared" si="12"/>
        <v>720.56023473717221</v>
      </c>
      <c r="J22" s="54">
        <f t="shared" si="12"/>
        <v>733.97823009714637</v>
      </c>
      <c r="K22" s="54">
        <f t="shared" si="12"/>
        <v>748.66684615504323</v>
      </c>
      <c r="L22" s="54">
        <f t="shared" si="12"/>
        <v>765.78167944097618</v>
      </c>
    </row>
    <row r="23" spans="1:12" x14ac:dyDescent="0.25">
      <c r="A23" s="58"/>
      <c r="B23" s="350"/>
      <c r="C23" s="351"/>
      <c r="D23" s="351"/>
      <c r="E23" s="351"/>
      <c r="F23" s="351"/>
      <c r="G23" s="351"/>
      <c r="H23" s="351"/>
      <c r="I23" s="351"/>
      <c r="J23" s="351"/>
      <c r="K23" s="351"/>
      <c r="L23" s="352"/>
    </row>
    <row r="24" spans="1:12" x14ac:dyDescent="0.25">
      <c r="A24" s="57" t="s">
        <v>135</v>
      </c>
      <c r="B24" s="51">
        <v>0</v>
      </c>
      <c r="C24" s="51">
        <v>0</v>
      </c>
      <c r="D24" s="51">
        <f>'Repayment Schedule'!D159</f>
        <v>216.57275000000004</v>
      </c>
      <c r="E24" s="51">
        <f>'Repayment Schedule'!E159</f>
        <v>277.84062500000005</v>
      </c>
      <c r="F24" s="51">
        <f>'Repayment Schedule'!F159</f>
        <v>327.12187500000005</v>
      </c>
      <c r="G24" s="51">
        <f>'Repayment Schedule'!G159</f>
        <v>371.15312500000005</v>
      </c>
      <c r="H24" s="51">
        <f>'Repayment Schedule'!H159</f>
        <v>409.93437500000005</v>
      </c>
      <c r="I24" s="51">
        <f>'Repayment Schedule'!I159</f>
        <v>482.1134687500001</v>
      </c>
      <c r="J24" s="51">
        <f>'Repayment Schedule'!J159</f>
        <v>514.60281250000025</v>
      </c>
      <c r="K24" s="51">
        <f>'Repayment Schedule'!K159</f>
        <v>476.16231250000021</v>
      </c>
      <c r="L24" s="51">
        <f>'Repayment Schedule'!L159</f>
        <v>221.30256250000005</v>
      </c>
    </row>
    <row r="25" spans="1:12" x14ac:dyDescent="0.25">
      <c r="A25" s="58" t="s">
        <v>91</v>
      </c>
      <c r="B25" s="54">
        <f t="shared" ref="B25:I25" si="13">SUM(B24:B24)</f>
        <v>0</v>
      </c>
      <c r="C25" s="54">
        <f t="shared" si="13"/>
        <v>0</v>
      </c>
      <c r="D25" s="54">
        <f t="shared" si="13"/>
        <v>216.57275000000004</v>
      </c>
      <c r="E25" s="54">
        <f t="shared" si="13"/>
        <v>277.84062500000005</v>
      </c>
      <c r="F25" s="54">
        <f t="shared" si="13"/>
        <v>327.12187500000005</v>
      </c>
      <c r="G25" s="54">
        <f t="shared" si="13"/>
        <v>371.15312500000005</v>
      </c>
      <c r="H25" s="54">
        <f t="shared" si="13"/>
        <v>409.93437500000005</v>
      </c>
      <c r="I25" s="54">
        <f t="shared" si="13"/>
        <v>482.1134687500001</v>
      </c>
      <c r="J25" s="54">
        <f t="shared" ref="J25:K25" si="14">SUM(J24:J24)</f>
        <v>514.60281250000025</v>
      </c>
      <c r="K25" s="54">
        <f t="shared" si="14"/>
        <v>476.16231250000021</v>
      </c>
      <c r="L25" s="54">
        <f t="shared" ref="L25" si="15">SUM(L24:L24)</f>
        <v>221.30256250000005</v>
      </c>
    </row>
    <row r="26" spans="1:12" x14ac:dyDescent="0.25">
      <c r="A26" s="106"/>
      <c r="B26" s="353"/>
      <c r="C26" s="354"/>
      <c r="D26" s="354"/>
      <c r="E26" s="354"/>
      <c r="F26" s="354"/>
      <c r="G26" s="354"/>
      <c r="H26" s="354"/>
      <c r="I26" s="354"/>
      <c r="J26" s="354"/>
      <c r="K26" s="354"/>
      <c r="L26" s="355"/>
    </row>
    <row r="27" spans="1:12" x14ac:dyDescent="0.25">
      <c r="A27" s="12" t="s">
        <v>92</v>
      </c>
      <c r="B27" s="54">
        <v>0</v>
      </c>
      <c r="C27" s="54">
        <v>0</v>
      </c>
      <c r="D27" s="54">
        <f t="shared" ref="D27:I27" si="16">D22/D25</f>
        <v>1.2618239205994284</v>
      </c>
      <c r="E27" s="54">
        <f t="shared" si="16"/>
        <v>2.0353918186010413</v>
      </c>
      <c r="F27" s="54">
        <f t="shared" si="16"/>
        <v>1.847942430860058</v>
      </c>
      <c r="G27" s="54">
        <f t="shared" si="16"/>
        <v>1.6646662912207724</v>
      </c>
      <c r="H27" s="54">
        <f t="shared" si="16"/>
        <v>1.5418982459288459</v>
      </c>
      <c r="I27" s="54">
        <f t="shared" si="16"/>
        <v>1.4945864022538202</v>
      </c>
      <c r="J27" s="54">
        <f t="shared" ref="J27:K27" si="17">J22/J25</f>
        <v>1.4263004637137424</v>
      </c>
      <c r="K27" s="54">
        <f t="shared" si="17"/>
        <v>1.5722933682514886</v>
      </c>
      <c r="L27" s="54">
        <f t="shared" ref="L27" si="18">L22/L25</f>
        <v>3.4603380584035306</v>
      </c>
    </row>
    <row r="28" spans="1:12" x14ac:dyDescent="0.25">
      <c r="A28" s="353"/>
      <c r="B28" s="354"/>
      <c r="C28" s="354"/>
      <c r="D28" s="354"/>
      <c r="E28" s="354"/>
      <c r="F28" s="354"/>
      <c r="G28" s="354"/>
      <c r="H28" s="354"/>
      <c r="I28" s="354"/>
      <c r="J28" s="354"/>
      <c r="K28" s="354"/>
      <c r="L28" s="355"/>
    </row>
    <row r="29" spans="1:12" x14ac:dyDescent="0.25">
      <c r="A29" s="52" t="s">
        <v>203</v>
      </c>
      <c r="B29" s="347">
        <f>SUM(B22:L22)/SUM(B25:L25)</f>
        <v>1.7174827334735494</v>
      </c>
      <c r="C29" s="348"/>
      <c r="D29" s="348"/>
      <c r="E29" s="348"/>
      <c r="F29" s="348"/>
      <c r="G29" s="348"/>
      <c r="H29" s="348"/>
      <c r="I29" s="348"/>
      <c r="J29" s="348"/>
      <c r="K29" s="348"/>
      <c r="L29" s="349"/>
    </row>
    <row r="31" spans="1:12" x14ac:dyDescent="0.25">
      <c r="A31" s="11" t="s">
        <v>139</v>
      </c>
      <c r="L31" s="47" t="s">
        <v>102</v>
      </c>
    </row>
    <row r="32" spans="1:12" x14ac:dyDescent="0.25">
      <c r="A32" s="12" t="s">
        <v>34</v>
      </c>
      <c r="B32" s="164" t="s">
        <v>109</v>
      </c>
      <c r="C32" s="164" t="s">
        <v>110</v>
      </c>
      <c r="D32" s="164" t="s">
        <v>111</v>
      </c>
      <c r="E32" s="164" t="s">
        <v>112</v>
      </c>
      <c r="F32" s="167" t="s">
        <v>159</v>
      </c>
      <c r="G32" s="167" t="s">
        <v>172</v>
      </c>
      <c r="H32" s="41" t="s">
        <v>175</v>
      </c>
      <c r="I32" s="41" t="s">
        <v>176</v>
      </c>
      <c r="J32" s="41" t="s">
        <v>177</v>
      </c>
      <c r="K32" s="41" t="s">
        <v>201</v>
      </c>
      <c r="L32" s="41" t="s">
        <v>202</v>
      </c>
    </row>
    <row r="33" spans="1:12" x14ac:dyDescent="0.25">
      <c r="A33" s="49" t="s">
        <v>140</v>
      </c>
      <c r="B33" s="86">
        <v>0</v>
      </c>
      <c r="C33" s="86">
        <f t="shared" ref="C33:E33" si="19">C35/C36</f>
        <v>1.2291666666897072E-4</v>
      </c>
      <c r="D33" s="86">
        <f t="shared" si="19"/>
        <v>1.9363510822229424</v>
      </c>
      <c r="E33" s="86">
        <f t="shared" si="19"/>
        <v>3.0534016201942404</v>
      </c>
      <c r="F33" s="91">
        <f t="shared" ref="F33:G33" si="20">F35/F36</f>
        <v>3.5921479482237451</v>
      </c>
      <c r="G33" s="91">
        <f t="shared" si="20"/>
        <v>3.8247800739390079</v>
      </c>
      <c r="H33" s="91">
        <f t="shared" ref="H33:I33" si="21">H35/H36</f>
        <v>3.5897862876598379</v>
      </c>
      <c r="I33" s="91">
        <f t="shared" si="21"/>
        <v>3.492918534019124</v>
      </c>
      <c r="J33" s="91">
        <f t="shared" ref="J33:K33" si="22">J35/J36</f>
        <v>3.8078976198260097</v>
      </c>
      <c r="K33" s="91">
        <f t="shared" si="22"/>
        <v>6.6575810628083643</v>
      </c>
      <c r="L33" s="91">
        <f t="shared" ref="L33" si="23">L35/L36</f>
        <v>17.54477261006366</v>
      </c>
    </row>
    <row r="34" spans="1:12" x14ac:dyDescent="0.25">
      <c r="A34" s="73"/>
      <c r="B34" s="288"/>
      <c r="C34" s="335"/>
      <c r="D34" s="335"/>
      <c r="E34" s="335"/>
      <c r="F34" s="335"/>
      <c r="G34" s="335"/>
      <c r="H34" s="335"/>
      <c r="I34" s="335"/>
      <c r="J34" s="335"/>
      <c r="K34" s="335"/>
      <c r="L34" s="289"/>
    </row>
    <row r="35" spans="1:12" x14ac:dyDescent="0.25">
      <c r="A35" s="49" t="s">
        <v>143</v>
      </c>
      <c r="B35" s="54">
        <f>'PROJECTED PL &amp; BS'!D55+'PROJECTED PL &amp; BS'!D56+'PROJECTED PL &amp; BS'!D57</f>
        <v>4.8124999998435669E-3</v>
      </c>
      <c r="C35" s="54">
        <f>'PROJECTED PL &amp; BS'!E55+'PROJECTED PL &amp; BS'!E56+'PROJECTED PL &amp; BS'!E57</f>
        <v>3.6875000000691216E-3</v>
      </c>
      <c r="D35" s="54">
        <f>'PROJECTED PL &amp; BS'!F55+'PROJECTED PL &amp; BS'!F56+'PROJECTED PL &amp; BS'!F57</f>
        <v>297.90761399999968</v>
      </c>
      <c r="E35" s="54">
        <f>'PROJECTED PL &amp; BS'!G55+'PROJECTED PL &amp; BS'!G56+'PROJECTED PL &amp; BS'!G57</f>
        <v>682.22152399999914</v>
      </c>
      <c r="F35" s="54">
        <f>'PROJECTED PL &amp; BS'!H55+'PROJECTED PL &amp; BS'!H56+'PROJECTED PL &amp; BS'!H57</f>
        <v>1057.6720418749994</v>
      </c>
      <c r="G35" s="54">
        <f>'PROJECTED PL &amp; BS'!I55+'PROJECTED PL &amp; BS'!I56+'PROJECTED PL &amp; BS'!I57</f>
        <v>1404.1150129437492</v>
      </c>
      <c r="H35" s="54">
        <f>'PROJECTED PL &amp; BS'!J55+'PROJECTED PL &amp; BS'!J56+'PROJECTED PL &amp; BS'!J57</f>
        <v>1727.9077317021868</v>
      </c>
      <c r="I35" s="54">
        <f>'PROJECTED PL &amp; BS'!K55+'PROJECTED PL &amp; BS'!K56+'PROJECTED PL &amp; BS'!K57</f>
        <v>1983.1044976893581</v>
      </c>
      <c r="J35" s="54">
        <f>'PROJECTED PL &amp; BS'!L55+'PROJECTED PL &amp; BS'!L56+'PROJECTED PL &amp; BS'!L57</f>
        <v>2216.9199152865049</v>
      </c>
      <c r="K35" s="54">
        <f>'PROJECTED PL &amp; BS'!M55+'PROJECTED PL &amp; BS'!M56+'PROJECTED PL &amp; BS'!M57</f>
        <v>2502.7844489415484</v>
      </c>
      <c r="L35" s="54">
        <f>'PROJECTED PL &amp; BS'!N55+'PROJECTED PL &amp; BS'!N56+'PROJECTED PL &amp; BS'!N57</f>
        <v>3065.7735658825241</v>
      </c>
    </row>
    <row r="36" spans="1:12" ht="30" x14ac:dyDescent="0.25">
      <c r="A36" s="50" t="s">
        <v>144</v>
      </c>
      <c r="B36" s="54">
        <f>'PROJECTED PL &amp; BS'!D48+'Repayment Schedule'!B157</f>
        <v>0</v>
      </c>
      <c r="C36" s="54">
        <f>'PROJECTED PL &amp; BS'!E48+'Repayment Schedule'!C157</f>
        <v>30</v>
      </c>
      <c r="D36" s="54">
        <f>'PROJECTED PL &amp; BS'!F48+'Repayment Schedule'!D157</f>
        <v>153.85</v>
      </c>
      <c r="E36" s="54">
        <f>'PROJECTED PL &amp; BS'!G48+'Repayment Schedule'!E157</f>
        <v>223.43</v>
      </c>
      <c r="F36" s="54">
        <f>'PROJECTED PL &amp; BS'!H48+'Repayment Schedule'!F157</f>
        <v>294.44</v>
      </c>
      <c r="G36" s="54">
        <f>'PROJECTED PL &amp; BS'!I48+'Repayment Schedule'!G157</f>
        <v>367.11</v>
      </c>
      <c r="H36" s="54">
        <f>'PROJECTED PL &amp; BS'!J48+'Repayment Schedule'!H157</f>
        <v>481.34000000000009</v>
      </c>
      <c r="I36" s="54">
        <f>'PROJECTED PL &amp; BS'!K48+'Repayment Schedule'!I157</f>
        <v>567.75000000000011</v>
      </c>
      <c r="J36" s="54">
        <f>'PROJECTED PL &amp; BS'!L48+'Repayment Schedule'!J157</f>
        <v>582.19000000000005</v>
      </c>
      <c r="K36" s="54">
        <f>'PROJECTED PL &amp; BS'!M48+'Repayment Schedule'!K157</f>
        <v>375.93</v>
      </c>
      <c r="L36" s="54">
        <f>'PROJECTED PL &amp; BS'!N48+'Repayment Schedule'!L157</f>
        <v>174.74</v>
      </c>
    </row>
    <row r="37" spans="1:12" x14ac:dyDescent="0.25">
      <c r="B37" s="45"/>
      <c r="C37" s="45"/>
      <c r="D37" s="45"/>
      <c r="E37" s="45"/>
      <c r="F37" s="45"/>
      <c r="G37" s="45"/>
      <c r="H37" s="45"/>
      <c r="I37" s="45"/>
      <c r="J37" s="45"/>
      <c r="K37" s="45"/>
    </row>
    <row r="39" spans="1:12" x14ac:dyDescent="0.25">
      <c r="A39" s="11" t="s">
        <v>141</v>
      </c>
      <c r="H39" s="47"/>
      <c r="I39" s="47"/>
      <c r="J39" s="47"/>
      <c r="L39" s="47" t="s">
        <v>102</v>
      </c>
    </row>
    <row r="40" spans="1:12" x14ac:dyDescent="0.25">
      <c r="A40" s="12" t="s">
        <v>34</v>
      </c>
      <c r="B40" s="167" t="s">
        <v>109</v>
      </c>
      <c r="C40" s="167" t="s">
        <v>110</v>
      </c>
      <c r="D40" s="166" t="s">
        <v>111</v>
      </c>
      <c r="E40" s="164" t="s">
        <v>112</v>
      </c>
      <c r="F40" s="164" t="s">
        <v>159</v>
      </c>
      <c r="G40" s="167" t="s">
        <v>172</v>
      </c>
      <c r="H40" s="41" t="s">
        <v>175</v>
      </c>
      <c r="I40" s="41" t="s">
        <v>176</v>
      </c>
      <c r="J40" s="41" t="s">
        <v>177</v>
      </c>
      <c r="K40" s="41" t="s">
        <v>201</v>
      </c>
      <c r="L40" s="41" t="s">
        <v>202</v>
      </c>
    </row>
    <row r="41" spans="1:12" x14ac:dyDescent="0.25">
      <c r="A41" s="49" t="s">
        <v>142</v>
      </c>
      <c r="B41" s="93">
        <f t="shared" ref="B41" si="24">B43/B44</f>
        <v>1.9325209097356968</v>
      </c>
      <c r="C41" s="93">
        <f t="shared" ref="C41:E41" si="25">C43/C44</f>
        <v>2.470692944225247</v>
      </c>
      <c r="D41" s="93">
        <f t="shared" si="25"/>
        <v>2.2723050308448922</v>
      </c>
      <c r="E41" s="92">
        <f t="shared" si="25"/>
        <v>1.9150494951656112</v>
      </c>
      <c r="F41" s="92">
        <f t="shared" ref="F41:G41" si="26">F43/F44</f>
        <v>1.4878632720899765</v>
      </c>
      <c r="G41" s="59">
        <f t="shared" si="26"/>
        <v>1.1050236700338019</v>
      </c>
      <c r="H41" s="59">
        <f t="shared" ref="H41:I41" si="27">H43/H44</f>
        <v>0.78232408272560872</v>
      </c>
      <c r="I41" s="59">
        <f t="shared" si="27"/>
        <v>0.5045986930559635</v>
      </c>
      <c r="J41" s="59">
        <f t="shared" ref="J41:K41" si="28">J43/J44</f>
        <v>0.27507280696394093</v>
      </c>
      <c r="K41" s="59">
        <f t="shared" si="28"/>
        <v>0.108299594997919</v>
      </c>
      <c r="L41" s="59">
        <f t="shared" ref="L41" si="29">L43/L44</f>
        <v>4.2658578458515124E-2</v>
      </c>
    </row>
    <row r="42" spans="1:12" x14ac:dyDescent="0.25">
      <c r="A42" s="73"/>
      <c r="B42" s="288"/>
      <c r="C42" s="335"/>
      <c r="D42" s="335"/>
      <c r="E42" s="335"/>
      <c r="F42" s="335"/>
      <c r="G42" s="335"/>
      <c r="H42" s="335"/>
      <c r="I42" s="335"/>
      <c r="J42" s="335"/>
      <c r="K42" s="335"/>
      <c r="L42" s="289"/>
    </row>
    <row r="43" spans="1:12" x14ac:dyDescent="0.25">
      <c r="A43" s="49" t="s">
        <v>145</v>
      </c>
      <c r="B43" s="59">
        <f>'PROJECTED PL &amp; BS'!D46+'PROJECTED PL &amp; BS'!D47+'PROJECTED PL &amp; BS'!D48</f>
        <v>646.93999999999994</v>
      </c>
      <c r="C43" s="59">
        <f>'PROJECTED PL &amp; BS'!E46+'PROJECTED PL &amp; BS'!E47+'PROJECTED PL &amp; BS'!E48</f>
        <v>1755.9799999999996</v>
      </c>
      <c r="D43" s="59">
        <f>'PROJECTED PL &amp; BS'!F46+'PROJECTED PL &amp; BS'!F47+'PROJECTED PL &amp; BS'!F48</f>
        <v>2251.8499999999995</v>
      </c>
      <c r="E43" s="59">
        <f>'PROJECTED PL &amp; BS'!G46+'PROJECTED PL &amp; BS'!G47+'PROJECTED PL &amp; BS'!G48</f>
        <v>2171.4299999999994</v>
      </c>
      <c r="F43" s="59">
        <f>'PROJECTED PL &amp; BS'!H46+'PROJECTED PL &amp; BS'!H47+'PROJECTED PL &amp; BS'!H48</f>
        <v>2032.4399999999996</v>
      </c>
      <c r="G43" s="59">
        <f>'PROJECTED PL &amp; BS'!I46+'PROJECTED PL &amp; BS'!I47+'PROJECTED PL &amp; BS'!I48</f>
        <v>1835.1099999999994</v>
      </c>
      <c r="H43" s="59">
        <f>'PROJECTED PL &amp; BS'!J46+'PROJECTED PL &amp; BS'!J47+'PROJECTED PL &amp; BS'!J48</f>
        <v>1579.6799999999996</v>
      </c>
      <c r="I43" s="59">
        <f>'PROJECTED PL &amp; BS'!K46+'PROJECTED PL &amp; BS'!K47+'PROJECTED PL &amp; BS'!K48</f>
        <v>1226.7699999999995</v>
      </c>
      <c r="J43" s="59">
        <f>'PROJECTED PL &amp; BS'!L46+'PROJECTED PL &amp; BS'!L47+'PROJECTED PL &amp; BS'!L48</f>
        <v>801.8899999999993</v>
      </c>
      <c r="K43" s="59">
        <f>'PROJECTED PL &amp; BS'!M46+'PROJECTED PL &amp; BS'!M47+'PROJECTED PL &amp; BS'!M48</f>
        <v>375.92999999999915</v>
      </c>
      <c r="L43" s="59">
        <f>'PROJECTED PL &amp; BS'!N46+'PROJECTED PL &amp; BS'!N47+'PROJECTED PL &amp; BS'!N48</f>
        <v>174.73999999999918</v>
      </c>
    </row>
    <row r="44" spans="1:12" x14ac:dyDescent="0.25">
      <c r="A44" s="49" t="s">
        <v>146</v>
      </c>
      <c r="B44" s="59">
        <f>'PROJECTED PL &amp; BS'!D44+'PROJECTED PL &amp; BS'!D45-'PROJECTED PL &amp; BS'!D58</f>
        <v>334.76481250000001</v>
      </c>
      <c r="C44" s="59">
        <f>'PROJECTED PL &amp; BS'!E44+'PROJECTED PL &amp; BS'!E45-'PROJECTED PL &amp; BS'!E58</f>
        <v>710.7236875000001</v>
      </c>
      <c r="D44" s="59">
        <f>'PROJECTED PL &amp; BS'!F44+'PROJECTED PL &amp; BS'!F45-'PROJECTED PL &amp; BS'!F58</f>
        <v>990.99811399999976</v>
      </c>
      <c r="E44" s="59">
        <f>'PROJECTED PL &amp; BS'!G44+'PROJECTED PL &amp; BS'!G45-'PROJECTED PL &amp; BS'!G58</f>
        <v>1133.8766989999999</v>
      </c>
      <c r="F44" s="59">
        <f>'PROJECTED PL &amp; BS'!H44+'PROJECTED PL &amp; BS'!H45-'PROJECTED PL &amp; BS'!H58</f>
        <v>1366.0126156249999</v>
      </c>
      <c r="G44" s="59">
        <f>'PROJECTED PL &amp; BS'!I44+'PROJECTED PL &amp; BS'!I45-'PROJECTED PL &amp; BS'!I58</f>
        <v>1660.6974581312497</v>
      </c>
      <c r="H44" s="59">
        <f>'PROJECTED PL &amp; BS'!J44+'PROJECTED PL &amp; BS'!J45-'PROJECTED PL &amp; BS'!J58</f>
        <v>2019.2143318615622</v>
      </c>
      <c r="I44" s="59">
        <f>'PROJECTED PL &amp; BS'!K44+'PROJECTED PL &amp; BS'!K45-'PROJECTED PL &amp; BS'!K58</f>
        <v>2431.1795033998278</v>
      </c>
      <c r="J44" s="59">
        <f>'PROJECTED PL &amp; BS'!L44+'PROJECTED PL &amp; BS'!L45-'PROJECTED PL &amp; BS'!L58</f>
        <v>2915.1918317579039</v>
      </c>
      <c r="K44" s="59">
        <f>'PROJECTED PL &amp; BS'!M44+'PROJECTED PL &amp; BS'!M45-'PROJECTED PL &amp; BS'!M58</f>
        <v>3471.2041167579873</v>
      </c>
      <c r="L44" s="59">
        <f>'PROJECTED PL &amp; BS'!N44+'PROJECTED PL &amp; BS'!N45-'PROJECTED PL &amp; BS'!N58</f>
        <v>4096.2452644766727</v>
      </c>
    </row>
    <row r="46" spans="1:12" x14ac:dyDescent="0.25">
      <c r="A46" s="11" t="s">
        <v>221</v>
      </c>
      <c r="I46" s="47"/>
      <c r="J46" s="47"/>
      <c r="K46" s="47"/>
      <c r="L46" s="47" t="s">
        <v>102</v>
      </c>
    </row>
    <row r="47" spans="1:12" x14ac:dyDescent="0.25">
      <c r="A47" s="12" t="s">
        <v>34</v>
      </c>
      <c r="B47" s="167" t="s">
        <v>109</v>
      </c>
      <c r="C47" s="167" t="s">
        <v>110</v>
      </c>
      <c r="D47" s="166" t="s">
        <v>111</v>
      </c>
      <c r="E47" s="164" t="s">
        <v>112</v>
      </c>
      <c r="F47" s="164" t="s">
        <v>159</v>
      </c>
      <c r="G47" s="167" t="s">
        <v>172</v>
      </c>
      <c r="H47" s="41" t="s">
        <v>175</v>
      </c>
      <c r="I47" s="41" t="s">
        <v>176</v>
      </c>
      <c r="J47" s="41" t="s">
        <v>177</v>
      </c>
      <c r="K47" s="41" t="s">
        <v>201</v>
      </c>
      <c r="L47" s="41" t="s">
        <v>202</v>
      </c>
    </row>
    <row r="48" spans="1:12" x14ac:dyDescent="0.25">
      <c r="A48" s="49" t="s">
        <v>222</v>
      </c>
      <c r="B48" s="93">
        <f t="shared" ref="B48" si="30">B50/B51</f>
        <v>1.5174513865273442</v>
      </c>
      <c r="C48" s="93">
        <f t="shared" ref="C48:K48" si="31">C50/C51</f>
        <v>1.4047426508274585</v>
      </c>
      <c r="D48" s="93">
        <f t="shared" si="31"/>
        <v>1.3459508683729435</v>
      </c>
      <c r="E48" s="92">
        <f t="shared" si="31"/>
        <v>1.2502789204003817</v>
      </c>
      <c r="F48" s="92">
        <f t="shared" si="31"/>
        <v>1.2016327380646821</v>
      </c>
      <c r="G48" s="59">
        <f t="shared" si="31"/>
        <v>1.2035054345152478</v>
      </c>
      <c r="H48" s="59">
        <f t="shared" si="31"/>
        <v>1.274514032806114</v>
      </c>
      <c r="I48" s="59">
        <f t="shared" si="31"/>
        <v>1.5248875627860858</v>
      </c>
      <c r="J48" s="59">
        <f t="shared" si="31"/>
        <v>2.2763526394819582</v>
      </c>
      <c r="K48" s="59">
        <f t="shared" si="31"/>
        <v>6.1190244324826732</v>
      </c>
      <c r="L48" s="59" t="s">
        <v>3</v>
      </c>
    </row>
    <row r="49" spans="1:12" x14ac:dyDescent="0.25">
      <c r="A49" s="73"/>
      <c r="B49" s="288"/>
      <c r="C49" s="335"/>
      <c r="D49" s="335"/>
      <c r="E49" s="335"/>
      <c r="F49" s="335"/>
      <c r="G49" s="335"/>
      <c r="H49" s="335"/>
      <c r="I49" s="335"/>
      <c r="J49" s="335"/>
      <c r="K49" s="335"/>
      <c r="L49" s="289"/>
    </row>
    <row r="50" spans="1:12" x14ac:dyDescent="0.25">
      <c r="A50" s="49" t="s">
        <v>223</v>
      </c>
      <c r="B50" s="59">
        <f>Depreciation!D48</f>
        <v>981.7</v>
      </c>
      <c r="C50" s="59">
        <f>Depreciation!E48</f>
        <v>2466.6999999999998</v>
      </c>
      <c r="D50" s="59">
        <f>Depreciation!F48</f>
        <v>2944.9404999999997</v>
      </c>
      <c r="E50" s="59">
        <f>Depreciation!G48</f>
        <v>2623.0851750000002</v>
      </c>
      <c r="F50" s="59">
        <f>Depreciation!H48</f>
        <v>2340.7805737500003</v>
      </c>
      <c r="G50" s="59">
        <f>Depreciation!I48</f>
        <v>2091.6924451875002</v>
      </c>
      <c r="H50" s="59">
        <f>Depreciation!J48</f>
        <v>1870.9866001593748</v>
      </c>
      <c r="I50" s="59">
        <f>Depreciation!K48</f>
        <v>1674.8450057104687</v>
      </c>
      <c r="J50" s="59">
        <f>Depreciation!L48</f>
        <v>1500.1619164713984</v>
      </c>
      <c r="K50" s="59">
        <f>Depreciation!M48</f>
        <v>1344.3496678164383</v>
      </c>
      <c r="L50" s="59">
        <f>Depreciation!N48</f>
        <v>1205.2116985941477</v>
      </c>
    </row>
    <row r="51" spans="1:12" x14ac:dyDescent="0.25">
      <c r="A51" s="49" t="s">
        <v>224</v>
      </c>
      <c r="B51" s="59">
        <f>'Repayment Schedule'!B156</f>
        <v>646.93999999999994</v>
      </c>
      <c r="C51" s="59">
        <f>'Repayment Schedule'!C156</f>
        <v>1755.9799999999996</v>
      </c>
      <c r="D51" s="59">
        <f>'Repayment Schedule'!D156</f>
        <v>2187.9999999999995</v>
      </c>
      <c r="E51" s="59">
        <f>'Repayment Schedule'!E156</f>
        <v>2097.9999999999995</v>
      </c>
      <c r="F51" s="59">
        <f>'Repayment Schedule'!F156</f>
        <v>1947.9999999999995</v>
      </c>
      <c r="G51" s="59">
        <f>'Repayment Schedule'!G156</f>
        <v>1737.9999999999995</v>
      </c>
      <c r="H51" s="59">
        <f>'Repayment Schedule'!H156</f>
        <v>1467.9999999999995</v>
      </c>
      <c r="I51" s="59">
        <f>'Repayment Schedule'!I156</f>
        <v>1098.3399999999995</v>
      </c>
      <c r="J51" s="59">
        <f>'Repayment Schedule'!J156</f>
        <v>659.0199999999993</v>
      </c>
      <c r="K51" s="59">
        <f>'Repayment Schedule'!K156</f>
        <v>219.69999999999919</v>
      </c>
      <c r="L51" s="59">
        <f>'Repayment Schedule'!L156</f>
        <v>-8.2422957348171622E-13</v>
      </c>
    </row>
  </sheetData>
  <mergeCells count="10">
    <mergeCell ref="A1:L1"/>
    <mergeCell ref="B7:L7"/>
    <mergeCell ref="B10:L10"/>
    <mergeCell ref="B34:L34"/>
    <mergeCell ref="B42:L42"/>
    <mergeCell ref="B49:L49"/>
    <mergeCell ref="B29:L29"/>
    <mergeCell ref="B23:L23"/>
    <mergeCell ref="B26:L26"/>
    <mergeCell ref="A28:L28"/>
  </mergeCells>
  <printOptions horizontalCentered="1"/>
  <pageMargins left="0.27559055118110237" right="0.31496062992125984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COP</vt:lpstr>
      <vt:lpstr>TL Cal</vt:lpstr>
      <vt:lpstr>PROPOSED LAND DETAILS</vt:lpstr>
      <vt:lpstr>PROPOSED CONSTRUCTION DETAILS</vt:lpstr>
      <vt:lpstr>PROPOSED FURNITURE</vt:lpstr>
      <vt:lpstr>PROPOSED P&amp;M</vt:lpstr>
      <vt:lpstr>PROJECT IMPLEMENTAION SCHEDULE</vt:lpstr>
      <vt:lpstr>MANPOWER PLANNING</vt:lpstr>
      <vt:lpstr>PROJECTED PL &amp; BS</vt:lpstr>
      <vt:lpstr>Repayment Schedule</vt:lpstr>
      <vt:lpstr>Depreciation</vt:lpstr>
      <vt:lpstr>DSCR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Mohammad Umair</cp:lastModifiedBy>
  <cp:lastPrinted>2024-08-06T08:46:57Z</cp:lastPrinted>
  <dcterms:created xsi:type="dcterms:W3CDTF">2020-08-15T07:49:50Z</dcterms:created>
  <dcterms:modified xsi:type="dcterms:W3CDTF">2024-10-15T13:34:19Z</dcterms:modified>
</cp:coreProperties>
</file>